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semko-de\Desktop\Работа\+ИПР\ПАСПОРТА\"/>
    </mc:Choice>
  </mc:AlternateContent>
  <bookViews>
    <workbookView xWindow="0" yWindow="0" windowWidth="19200" windowHeight="7500" tabRatio="938" firstSheet="1"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69" i="22" l="1"/>
  <c r="B26" i="22" l="1"/>
  <c r="B25" i="22"/>
  <c r="B22" i="22"/>
  <c r="A5" i="14" l="1"/>
  <c r="A5" i="35" s="1"/>
  <c r="B21" i="22" l="1"/>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F37" i="35" l="1"/>
  <c r="E37" i="35"/>
  <c r="E15" i="14" l="1"/>
  <c r="A15" i="35" l="1"/>
  <c r="A12" i="35"/>
  <c r="A15" i="22" l="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alcChain>
</file>

<file path=xl/sharedStrings.xml><?xml version="1.0" encoding="utf-8"?>
<sst xmlns="http://schemas.openxmlformats.org/spreadsheetml/2006/main" count="1035" uniqueCount="554">
  <si>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</si>
  <si>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</si>
  <si>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</si>
  <si>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</si>
  <si>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</si>
  <si>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</si>
  <si>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</si>
  <si>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</si>
  <si>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</si>
  <si>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</si>
  <si>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</si>
  <si>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</si>
  <si>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</si>
  <si>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</si>
  <si>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</si>
  <si>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</si>
  <si>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</si>
  <si>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</si>
  <si>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</si>
  <si>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</si>
  <si>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</si>
  <si>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</si>
  <si>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</si>
  <si>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</si>
  <si>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</si>
  <si>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</si>
  <si>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</si>
  <si>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</si>
  <si>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</si>
  <si>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</si>
  <si>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</si>
  <si>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</si>
  <si>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</si>
  <si>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</si>
  <si>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</si>
  <si>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</si>
  <si>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</si>
  <si>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</si>
  <si>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</si>
  <si>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</si>
  <si>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</si>
  <si>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</si>
  <si>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</si>
  <si>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</si>
  <si>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</si>
  <si>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</si>
  <si>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</si>
  <si>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</si>
  <si>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</si>
  <si>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</si>
  <si>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</si>
  <si>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</si>
  <si>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</si>
  <si>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</si>
  <si>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</si>
  <si>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</si>
  <si>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</si>
  <si>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</si>
  <si>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</si>
  <si>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</si>
  <si>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</si>
  <si>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</si>
  <si>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</si>
  <si>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</si>
  <si>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</si>
  <si>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</si>
  <si>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</si>
  <si>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</si>
  <si>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</si>
  <si>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</si>
  <si>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</si>
  <si>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</si>
  <si>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</si>
  <si>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</si>
  <si>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</si>
  <si>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</si>
  <si>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</si>
  <si>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</si>
  <si>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</si>
  <si>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</si>
  <si>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</si>
  <si>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</si>
  <si>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</si>
  <si>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</si>
  <si>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</si>
  <si>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</si>
  <si>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</si>
  <si>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</si>
  <si>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</si>
  <si>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</si>
  <si>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</si>
  <si>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</si>
  <si>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</si>
  <si>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</si>
  <si>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</si>
  <si>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</si>
  <si>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</si>
  <si>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</si>
  <si>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</si>
  <si>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</si>
  <si>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</si>
  <si>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</si>
  <si>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</si>
  <si>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</si>
  <si>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</si>
  <si>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</si>
  <si>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</si>
  <si>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</si>
  <si>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</si>
  <si>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</si>
  <si>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</si>
  <si>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</si>
  <si>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</si>
  <si>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</si>
  <si>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</si>
  <si>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</si>
  <si>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</si>
  <si>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</si>
  <si>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</si>
  <si>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</si>
  <si>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</si>
  <si>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</si>
  <si>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</si>
  <si>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</si>
  <si>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</si>
  <si>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</si>
  <si>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</si>
  <si>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</si>
  <si>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</si>
  <si>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</si>
  <si>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</si>
  <si>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</si>
  <si>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</si>
  <si>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</si>
  <si>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</si>
  <si>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</si>
  <si>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</si>
  <si>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</si>
  <si>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</si>
  <si>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</si>
  <si>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</si>
  <si>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</si>
  <si>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</si>
  <si>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</si>
  <si>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</si>
  <si>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</si>
  <si>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</si>
  <si>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</si>
  <si>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</si>
  <si>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</si>
  <si>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</si>
  <si>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</si>
  <si>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</si>
  <si>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</si>
  <si>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</si>
  <si>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</si>
  <si>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</si>
  <si>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</si>
  <si>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</si>
  <si>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</si>
  <si>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</si>
  <si>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</si>
  <si>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</si>
  <si>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</si>
  <si>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</si>
  <si>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</si>
  <si>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</si>
  <si>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</si>
  <si>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</si>
  <si>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</si>
  <si>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</si>
  <si>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</si>
  <si>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</si>
  <si>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</si>
  <si>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</si>
  <si>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</si>
  <si>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</si>
  <si>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</si>
  <si>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</si>
  <si>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</si>
  <si>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</si>
  <si>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</si>
  <si>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</si>
  <si>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</si>
  <si>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</si>
  <si>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</si>
  <si>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</si>
  <si>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</si>
  <si>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</si>
  <si>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</si>
  <si>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</si>
  <si>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</si>
  <si>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</si>
  <si>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</si>
  <si>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</si>
  <si>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</si>
  <si>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</si>
  <si>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</si>
  <si>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</si>
  <si>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</si>
  <si>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</si>
  <si>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</si>
  <si>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</si>
  <si>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</si>
  <si>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</si>
  <si>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</si>
  <si>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</si>
  <si>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</si>
  <si>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</si>
  <si>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</si>
  <si>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</si>
  <si>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</si>
  <si>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</si>
  <si>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</si>
  <si>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</si>
  <si>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</si>
  <si>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</si>
  <si>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</si>
  <si>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</si>
  <si>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</si>
  <si>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</si>
  <si>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</si>
  <si>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</si>
  <si>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</si>
  <si>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</si>
  <si>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</si>
  <si>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</si>
  <si>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</si>
  <si>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</si>
  <si>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</si>
  <si>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</si>
  <si>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</si>
  <si>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</si>
  <si>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</si>
  <si>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</si>
  <si>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</si>
  <si>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</si>
  <si>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</si>
  <si>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</si>
  <si>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</si>
  <si>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</si>
  <si>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</si>
  <si>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</si>
  <si>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</si>
  <si>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</si>
  <si>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</si>
  <si>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</si>
  <si>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</si>
  <si>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</si>
  <si>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</si>
  <si>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</si>
  <si>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</si>
  <si>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</si>
  <si>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</si>
  <si>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</si>
  <si>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</si>
  <si>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</si>
  <si>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</si>
  <si>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</si>
  <si>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</si>
  <si>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</si>
  <si>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</si>
  <si>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</si>
  <si>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</si>
  <si>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</si>
  <si>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</si>
  <si>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</si>
  <si>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</si>
  <si>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</si>
  <si>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</si>
  <si>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</si>
  <si>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</si>
  <si>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</si>
  <si>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</si>
  <si>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</si>
  <si>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</si>
  <si>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</si>
  <si>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</si>
  <si>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</si>
  <si>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</si>
  <si>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</si>
  <si>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</si>
  <si>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</si>
  <si>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</si>
  <si>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</si>
  <si>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</si>
  <si>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</si>
  <si>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</si>
  <si>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</si>
  <si>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</si>
  <si>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</si>
  <si>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</si>
  <si>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</si>
  <si>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</si>
  <si>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</si>
  <si>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</si>
  <si>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</si>
  <si>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</si>
  <si>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</si>
  <si>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</si>
  <si>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</si>
  <si>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</si>
  <si>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</si>
  <si>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</si>
  <si>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</si>
  <si>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</si>
  <si>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</si>
  <si>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</si>
  <si>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</si>
  <si>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</si>
  <si>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</si>
  <si>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</si>
  <si>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</si>
  <si>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</si>
  <si>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</si>
  <si>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</si>
  <si>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</si>
  <si>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</si>
  <si>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</si>
  <si>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</si>
  <si>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</si>
  <si>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</si>
  <si>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</si>
  <si>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</si>
  <si>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</si>
  <si>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</si>
  <si>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</si>
  <si>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</si>
  <si>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</si>
  <si>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</si>
  <si>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</si>
  <si>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</si>
  <si>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</si>
  <si>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</si>
  <si>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</si>
  <si>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</si>
  <si>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</si>
  <si>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</si>
  <si>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</si>
  <si>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</si>
  <si>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</si>
  <si>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</si>
  <si>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</si>
  <si>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</si>
  <si>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</si>
  <si>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</si>
  <si>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</si>
  <si>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</si>
  <si>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</si>
  <si>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</si>
  <si>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</si>
  <si>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</si>
  <si>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</si>
  <si>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</si>
  <si>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</si>
  <si>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</si>
  <si>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</si>
  <si>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</si>
  <si>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</si>
  <si>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</si>
  <si>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</si>
  <si>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</si>
  <si>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</si>
  <si>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</si>
  <si>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</si>
  <si>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</si>
  <si>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</si>
  <si>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</si>
  <si>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</si>
  <si>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</si>
  <si>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</si>
  <si>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</si>
  <si>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</si>
  <si>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</si>
  <si>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</si>
  <si>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</si>
  <si>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</si>
  <si>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</si>
  <si>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</si>
  <si>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</si>
  <si>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</si>
  <si>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</si>
  <si>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</si>
  <si>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</si>
  <si>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</si>
  <si>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</si>
  <si>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</si>
  <si>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</si>
  <si>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</si>
  <si>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</si>
  <si>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</si>
  <si>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</si>
  <si>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</si>
  <si>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</si>
  <si>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</si>
  <si>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</si>
  <si>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</si>
  <si>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</si>
  <si>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</si>
  <si>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</si>
  <si>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</si>
  <si>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</si>
  <si>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</si>
  <si>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</si>
  <si>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</si>
  <si>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</si>
  <si>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</si>
  <si>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</si>
  <si>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</si>
  <si>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</si>
  <si>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</si>
  <si>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</si>
  <si>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</si>
  <si>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</si>
  <si>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</si>
  <si>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</si>
  <si>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</si>
  <si>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</si>
  <si>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</si>
  <si>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</si>
  <si>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</si>
  <si>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</si>
  <si>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</si>
  <si>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</si>
  <si>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</si>
  <si>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</si>
  <si>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</si>
  <si>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</si>
  <si>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</si>
  <si>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</si>
  <si>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</si>
  <si>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</si>
  <si>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</si>
  <si>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</si>
  <si>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</si>
  <si>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</si>
  <si>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</si>
  <si>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</si>
  <si>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</si>
  <si>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</si>
  <si>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</si>
  <si>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</si>
  <si>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</si>
  <si>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</si>
  <si>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</si>
  <si>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</si>
  <si>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</si>
  <si>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</si>
  <si>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Строительство зарядных станций мощностью до 100кВт  (18 шт.)</t>
  </si>
  <si>
    <t>L_NS3300.PR.0006</t>
  </si>
  <si>
    <t>районы Тюменской области</t>
  </si>
  <si>
    <t>0.4 Прочее новое строительство объектов электросетевого хозяйства</t>
  </si>
  <si>
    <t>Накопленный ЧДП</t>
  </si>
  <si>
    <t>IRR</t>
  </si>
  <si>
    <t>PP</t>
  </si>
  <si>
    <t>DPP</t>
  </si>
  <si>
    <t>Зарядные станции для электромобилей мощностью до 100 кВт - 18 шт.</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</si>
  <si>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</si>
  <si>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</si>
  <si>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</si>
  <si>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2023</t>
  </si>
  <si>
    <t>Год 2024</t>
  </si>
  <si>
    <t>Год 2025</t>
  </si>
  <si>
    <t>Год 2026</t>
  </si>
  <si>
    <t>Год 2027</t>
  </si>
  <si>
    <t xml:space="preserve"> по состоянию на 01.01.2022</t>
  </si>
  <si>
    <t>Тюменская область</t>
  </si>
  <si>
    <t>прочие затраты</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</si>
  <si>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</si>
  <si>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</si>
  <si>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</si>
  <si>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</si>
  <si>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</si>
  <si>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</si>
  <si>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</si>
  <si>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</si>
  <si>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</si>
  <si>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</si>
  <si>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</si>
  <si>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</si>
  <si>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</si>
  <si>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</si>
  <si>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</si>
  <si>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</si>
  <si>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</si>
  <si>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</si>
  <si>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</si>
  <si>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</si>
  <si>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</si>
  <si>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</si>
  <si>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</si>
  <si>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</si>
  <si>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</si>
  <si>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</si>
  <si>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</si>
  <si>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</si>
  <si>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</si>
  <si>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</si>
  <si>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</si>
  <si>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</si>
  <si>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</si>
  <si>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</si>
  <si>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</si>
  <si>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</si>
  <si>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</si>
  <si>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</si>
  <si>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</si>
  <si>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</si>
  <si>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</si>
  <si>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</si>
  <si>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</si>
  <si>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</si>
  <si>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</si>
  <si>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</si>
  <si>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</si>
  <si>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</si>
  <si>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</si>
  <si>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</si>
  <si>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</si>
  <si>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</si>
  <si>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</si>
  <si>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</si>
  <si>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</si>
  <si>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</si>
  <si>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</si>
  <si>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</si>
  <si>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</si>
  <si>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</si>
  <si>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</si>
  <si>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</si>
  <si>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</si>
  <si>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</si>
  <si>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</si>
  <si>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</si>
  <si>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</si>
  <si>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</si>
  <si>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</si>
  <si>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</si>
  <si>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</si>
  <si>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</si>
  <si>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</si>
  <si>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</si>
  <si>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18 шт. (в том числе прирост 18 шт.)</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</si>
  <si>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</si>
  <si>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</si>
  <si>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</si>
  <si>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</si>
  <si>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зарядная станция</t>
  </si>
  <si>
    <t>по состоянию на 01.01.2023</t>
  </si>
  <si>
    <t>от «__» _____ 2015 г. №___</t>
  </si>
  <si>
    <t>Развитие зарядной инфраструктуры на территории присутствия АО «Россети Тюмень».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</si>
  <si>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 
</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</si>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</sst>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_(* #,##0.00_);_(* \(#,##0.00\);_(* &quot;-&quot;_);_(@_)"/>
    <numFmt numFmtId="172" formatCode="0_ ;\-0\ "/>
    <numFmt numFmtId="173" formatCode="#,##0.0"/>
    <numFmt numFmtId="174"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2"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0"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4"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76" fillId="0" borderId="0" xfId="107" applyFont="1" applyFill="1" applyAlignment="1">
      <alignment horizontal="left"/>
    </xf>
    <xf numFmtId="0" fontId="77"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-35782084.599532425</c:v>
                </c:pt>
                <c:pt idx="1">
                  <c:v>-78139274.078541368</c:v>
                </c:pt>
                <c:pt idx="2">
                  <c:v>-77170909.874370068</c:v>
                </c:pt>
                <c:pt idx="3">
                  <c:v>-76083174.000446975</c:v>
                </c:pt>
                <c:pt idx="4">
                  <c:v>-74873957.927499518</c:v>
                </c:pt>
                <c:pt idx="5">
                  <c:v>-73541089.870376959</c:v>
                </c:pt>
                <c:pt idx="6">
                  <c:v>-72082332.890374064</c:v>
                </c:pt>
                <c:pt idx="7">
                  <c:v>-70495382.940624416</c:v>
                </c:pt>
                <c:pt idx="8">
                  <c:v>-68777866.852855608</c:v>
                </c:pt>
                <c:pt idx="9">
                  <c:v>-66927340.263747074</c:v>
                </c:pt>
                <c:pt idx="10">
                  <c:v>-64944744.075060926</c:v>
                </c:pt>
              </c:numCache>
            </c:numRef>
          </c:val>
          <c:smooth val="0"/>
          <c:extLst>
            <c:ext xmlns:c16="http://schemas.microsoft.com/office/drawing/2014/chart" uri="{C3380CC4-5D6E-409C-BE32-E72D297353CC}">
              <c16:uniqueId val="{00000000-0383-49AA-BFB1-01EE60C46D5E}"/>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-32945938.673596844</c:v>
                </c:pt>
                <c:pt idx="1">
                  <c:v>-65826211.51336392</c:v>
                </c:pt>
                <c:pt idx="2">
                  <c:v>-65163917.022218533</c:v>
                </c:pt>
                <c:pt idx="3">
                  <c:v>-64508466.361112595</c:v>
                </c:pt>
                <c:pt idx="4">
                  <c:v>-63866481.771061614</c:v>
                </c:pt>
                <c:pt idx="5">
                  <c:v>-63243016.896406263</c:v>
                </c:pt>
                <c:pt idx="6">
                  <c:v>-62641826.663363501</c:v>
                </c:pt>
                <c:pt idx="7">
                  <c:v>-62065596.036216274</c:v>
                </c:pt>
                <c:pt idx="8">
                  <c:v>-61516133.533488646</c:v>
                </c:pt>
                <c:pt idx="9">
                  <c:v>-60994534.576487012</c:v>
                </c:pt>
                <c:pt idx="10">
                  <c:v>-60502177.946824342</c:v>
                </c:pt>
              </c:numCache>
            </c:numRef>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A15" sqref="A15:C15"/>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54" t="s">
        <v>519</v>
      </c>
      <c r="B5" s="354"/>
      <c r="C5" s="354"/>
      <c r="D5" s="103"/>
      <c r="E5" s="103"/>
      <c r="F5" s="103"/>
      <c r="G5" s="103"/>
      <c r="H5" s="103"/>
      <c r="I5" s="103"/>
    </row>
    <row r="6" spans="1:21" s="89" customFormat="1" ht="18.75" x14ac:dyDescent="0.3">
      <c r="A6" s="102"/>
      <c r="G6" s="101"/>
    </row>
    <row r="7" spans="1:21"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59" t="s">
        <v>412</v>
      </c>
      <c r="B9" s="359"/>
      <c r="C9" s="359"/>
      <c r="D9" s="87"/>
      <c r="E9" s="87"/>
      <c r="F9" s="87"/>
      <c r="G9" s="87"/>
      <c r="H9" s="88"/>
      <c r="I9" s="88"/>
      <c r="J9" s="88"/>
      <c r="K9" s="88"/>
      <c r="L9" s="88"/>
      <c r="M9" s="88"/>
      <c r="N9" s="88"/>
      <c r="O9" s="88"/>
      <c r="P9" s="88"/>
      <c r="Q9" s="88"/>
      <c r="R9" s="88"/>
      <c r="S9" s="88"/>
      <c r="T9" s="88"/>
      <c r="U9" s="88"/>
    </row>
    <row r="10" spans="1:21"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61" t="s">
        <v>449</v>
      </c>
      <c r="B12" s="362"/>
      <c r="C12" s="362"/>
      <c r="D12" s="87"/>
      <c r="E12" s="87"/>
      <c r="F12" s="87"/>
      <c r="G12" s="87"/>
      <c r="H12" s="88"/>
      <c r="I12" s="88"/>
      <c r="J12" s="88"/>
      <c r="K12" s="88"/>
      <c r="L12" s="88"/>
      <c r="M12" s="88"/>
      <c r="N12" s="88"/>
      <c r="O12" s="88"/>
      <c r="P12" s="88"/>
      <c r="Q12" s="88"/>
      <c r="R12" s="88"/>
      <c r="S12" s="88"/>
      <c r="T12" s="88"/>
      <c r="U12" s="88"/>
    </row>
    <row r="13" spans="1:21"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3"/>
      <c r="B14" s="163"/>
      <c r="C14" s="163"/>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63" t="s">
        <v>448</v>
      </c>
      <c r="B15" s="364"/>
      <c r="C15" s="364"/>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55" t="s">
        <v>5</v>
      </c>
      <c r="B16" s="355"/>
      <c r="C16" s="355"/>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56" t="s">
        <v>384</v>
      </c>
      <c r="B18" s="357"/>
      <c r="C18" s="357"/>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3" t="s">
        <v>258</v>
      </c>
      <c r="C22" s="172" t="s">
        <v>451</v>
      </c>
      <c r="D22" s="113"/>
      <c r="E22" s="113"/>
      <c r="F22" s="113"/>
      <c r="G22" s="113"/>
      <c r="H22" s="105"/>
      <c r="I22" s="105"/>
      <c r="J22" s="105"/>
      <c r="K22" s="105"/>
      <c r="L22" s="105"/>
      <c r="M22" s="105"/>
      <c r="N22" s="105"/>
      <c r="O22" s="105"/>
      <c r="P22" s="105"/>
      <c r="Q22" s="105"/>
      <c r="R22" s="105"/>
      <c r="S22" s="114"/>
      <c r="T22" s="114"/>
      <c r="U22" s="114"/>
    </row>
    <row r="23" spans="1:21" s="107" customFormat="1" ht="85.5" customHeight="1" x14ac:dyDescent="0.2">
      <c r="A23" s="115" t="s">
        <v>62</v>
      </c>
      <c r="B23" s="174" t="s">
        <v>63</v>
      </c>
      <c r="C23" s="194" t="s">
        <v>550</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51"/>
      <c r="B24" s="352"/>
      <c r="C24" s="353"/>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5"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5" t="s">
        <v>73</v>
      </c>
      <c r="C26" s="112" t="s">
        <v>466</v>
      </c>
      <c r="D26" s="113"/>
      <c r="E26" s="113"/>
      <c r="F26" s="113"/>
      <c r="G26" s="105"/>
      <c r="H26" s="105"/>
      <c r="I26" s="105"/>
      <c r="J26" s="105"/>
      <c r="K26" s="105"/>
      <c r="L26" s="105"/>
      <c r="M26" s="105"/>
      <c r="N26" s="105"/>
      <c r="O26" s="105"/>
      <c r="P26" s="105"/>
      <c r="Q26" s="105"/>
      <c r="R26" s="114"/>
      <c r="S26" s="114"/>
      <c r="T26" s="114"/>
      <c r="U26" s="114"/>
    </row>
    <row r="27" spans="1:21" s="107" customFormat="1" ht="49.7" customHeight="1" x14ac:dyDescent="0.2">
      <c r="A27" s="115" t="s">
        <v>58</v>
      </c>
      <c r="B27" s="175" t="s">
        <v>72</v>
      </c>
      <c r="C27" s="112" t="s">
        <v>450</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5"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5"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5"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5"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5"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5"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5"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5"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5" t="s">
        <v>342</v>
      </c>
      <c r="C36" s="112" t="s">
        <v>402</v>
      </c>
      <c r="D36" s="116"/>
      <c r="E36" s="116"/>
      <c r="F36" s="116"/>
      <c r="G36" s="116"/>
      <c r="H36" s="116"/>
      <c r="I36" s="116"/>
      <c r="J36" s="116"/>
      <c r="K36" s="116"/>
      <c r="L36" s="116"/>
      <c r="M36" s="116"/>
      <c r="N36" s="116"/>
      <c r="O36" s="116"/>
      <c r="P36" s="116"/>
      <c r="Q36" s="116"/>
      <c r="R36" s="116"/>
      <c r="S36" s="116"/>
      <c r="T36" s="116"/>
      <c r="U36" s="116"/>
    </row>
    <row r="37" spans="1:21" ht="17.45" customHeight="1" x14ac:dyDescent="0.25">
      <c r="A37" s="115" t="s">
        <v>345</v>
      </c>
      <c r="B37" s="175"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5"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51"/>
      <c r="B39" s="352"/>
      <c r="C39" s="353"/>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5" t="s">
        <v>397</v>
      </c>
      <c r="C40" s="172" t="s">
        <v>459</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5" t="s">
        <v>379</v>
      </c>
      <c r="C41" s="176" t="s">
        <v>401</v>
      </c>
      <c r="D41" s="116"/>
      <c r="E41" s="116"/>
      <c r="F41" s="116"/>
      <c r="G41" s="116"/>
      <c r="H41" s="116"/>
      <c r="I41" s="116"/>
      <c r="J41" s="116"/>
      <c r="K41" s="116"/>
      <c r="L41" s="116"/>
      <c r="M41" s="116"/>
      <c r="N41" s="116"/>
      <c r="O41" s="116"/>
      <c r="P41" s="116"/>
      <c r="Q41" s="116"/>
      <c r="R41" s="116"/>
      <c r="S41" s="116"/>
      <c r="T41" s="116"/>
      <c r="U41" s="116"/>
    </row>
    <row r="42" spans="1:21" ht="66.2" customHeight="1" x14ac:dyDescent="0.25">
      <c r="A42" s="115" t="s">
        <v>347</v>
      </c>
      <c r="B42" s="175" t="s">
        <v>394</v>
      </c>
      <c r="C42" s="176" t="s">
        <v>401</v>
      </c>
      <c r="D42" s="116"/>
      <c r="E42" s="116"/>
      <c r="F42" s="116"/>
      <c r="G42" s="116"/>
      <c r="H42" s="116"/>
      <c r="I42" s="116"/>
      <c r="J42" s="116"/>
      <c r="K42" s="116"/>
      <c r="L42" s="116"/>
      <c r="M42" s="116"/>
      <c r="N42" s="116"/>
      <c r="O42" s="116"/>
      <c r="P42" s="116"/>
      <c r="Q42" s="116"/>
      <c r="R42" s="116"/>
      <c r="S42" s="116"/>
      <c r="T42" s="116"/>
      <c r="U42" s="116"/>
    </row>
    <row r="43" spans="1:21" ht="175.7" customHeight="1" x14ac:dyDescent="0.25">
      <c r="A43" s="115" t="s">
        <v>360</v>
      </c>
      <c r="B43" s="175"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5" t="s">
        <v>385</v>
      </c>
      <c r="C44" s="112" t="s">
        <v>401</v>
      </c>
      <c r="D44" s="116"/>
      <c r="E44" s="116"/>
      <c r="F44" s="116"/>
      <c r="G44" s="116"/>
      <c r="H44" s="116"/>
      <c r="I44" s="116"/>
      <c r="J44" s="116"/>
      <c r="K44" s="116"/>
      <c r="L44" s="116"/>
      <c r="M44" s="116"/>
      <c r="N44" s="116"/>
      <c r="O44" s="116"/>
      <c r="P44" s="116"/>
      <c r="Q44" s="116"/>
      <c r="R44" s="116"/>
      <c r="S44" s="116"/>
      <c r="T44" s="116"/>
      <c r="U44" s="116"/>
    </row>
    <row r="45" spans="1:21" ht="80.45" customHeight="1" x14ac:dyDescent="0.25">
      <c r="A45" s="115" t="s">
        <v>380</v>
      </c>
      <c r="B45" s="175"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5"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51"/>
      <c r="B47" s="352"/>
      <c r="C47" s="353"/>
      <c r="D47" s="116"/>
      <c r="E47" s="116"/>
      <c r="F47" s="116"/>
      <c r="G47" s="116"/>
      <c r="H47" s="116"/>
      <c r="I47" s="116"/>
      <c r="J47" s="116"/>
      <c r="K47" s="116"/>
      <c r="L47" s="116"/>
      <c r="M47" s="116"/>
      <c r="N47" s="116"/>
      <c r="O47" s="116"/>
      <c r="P47" s="116"/>
      <c r="Q47" s="116"/>
      <c r="R47" s="116"/>
      <c r="S47" s="116"/>
      <c r="T47" s="116"/>
      <c r="U47" s="116"/>
    </row>
    <row r="48" spans="1:21" ht="49.7" customHeight="1" x14ac:dyDescent="0.25">
      <c r="A48" s="115" t="s">
        <v>381</v>
      </c>
      <c r="B48" s="175" t="s">
        <v>395</v>
      </c>
      <c r="C48" s="195">
        <v>80.324771999999996</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5" t="s">
        <v>396</v>
      </c>
      <c r="C49" s="195">
        <v>66.937309999999997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row>
    <row r="5" spans="1:28" s="89" customFormat="1" ht="15.75" x14ac:dyDescent="0.2">
      <c r="A5" s="102"/>
      <c r="H5" s="120"/>
      <c r="J5" s="120"/>
      <c r="M5" s="120"/>
    </row>
    <row r="6" spans="1:28" s="89" customFormat="1" ht="18.75" x14ac:dyDescent="0.2">
      <c r="A6" s="358" t="s">
        <v>8</v>
      </c>
      <c r="B6" s="358"/>
      <c r="C6" s="358"/>
      <c r="D6" s="358"/>
      <c r="E6" s="358"/>
      <c r="F6" s="358"/>
      <c r="G6" s="358"/>
      <c r="H6" s="358"/>
      <c r="I6" s="358"/>
      <c r="J6" s="358"/>
      <c r="K6" s="358"/>
      <c r="L6" s="358"/>
      <c r="M6" s="358"/>
      <c r="N6" s="358"/>
      <c r="O6" s="358"/>
      <c r="P6" s="358"/>
      <c r="Q6" s="358"/>
      <c r="R6" s="358"/>
      <c r="S6" s="358"/>
      <c r="T6" s="88"/>
      <c r="U6" s="88"/>
      <c r="V6" s="88"/>
      <c r="W6" s="88"/>
      <c r="X6" s="88"/>
      <c r="Y6" s="88"/>
      <c r="Z6" s="88"/>
      <c r="AA6" s="88"/>
      <c r="AB6" s="88"/>
    </row>
    <row r="7" spans="1:28" s="89" customFormat="1" ht="18.75" x14ac:dyDescent="0.2">
      <c r="A7" s="358"/>
      <c r="B7" s="358"/>
      <c r="C7" s="358"/>
      <c r="D7" s="358"/>
      <c r="E7" s="358"/>
      <c r="F7" s="358"/>
      <c r="G7" s="358"/>
      <c r="H7" s="358"/>
      <c r="I7" s="358"/>
      <c r="J7" s="358"/>
      <c r="K7" s="358"/>
      <c r="L7" s="358"/>
      <c r="M7" s="358"/>
      <c r="N7" s="358"/>
      <c r="O7" s="358"/>
      <c r="P7" s="358"/>
      <c r="Q7" s="358"/>
      <c r="R7" s="358"/>
      <c r="S7" s="358"/>
      <c r="T7" s="88"/>
      <c r="U7" s="88"/>
      <c r="V7" s="88"/>
      <c r="W7" s="88"/>
      <c r="X7" s="88"/>
      <c r="Y7" s="88"/>
      <c r="Z7" s="88"/>
      <c r="AA7" s="88"/>
      <c r="AB7" s="88"/>
    </row>
    <row r="8" spans="1:28" s="89"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8"/>
      <c r="U8" s="88"/>
      <c r="V8" s="88"/>
      <c r="W8" s="88"/>
      <c r="X8" s="88"/>
      <c r="Y8" s="88"/>
      <c r="Z8" s="88"/>
      <c r="AA8" s="88"/>
      <c r="AB8" s="88"/>
    </row>
    <row r="9" spans="1:28" s="89" customFormat="1" ht="18.75" x14ac:dyDescent="0.2">
      <c r="A9" s="360" t="s">
        <v>7</v>
      </c>
      <c r="B9" s="360"/>
      <c r="C9" s="360"/>
      <c r="D9" s="360"/>
      <c r="E9" s="360"/>
      <c r="F9" s="360"/>
      <c r="G9" s="360"/>
      <c r="H9" s="360"/>
      <c r="I9" s="360"/>
      <c r="J9" s="360"/>
      <c r="K9" s="360"/>
      <c r="L9" s="360"/>
      <c r="M9" s="360"/>
      <c r="N9" s="360"/>
      <c r="O9" s="360"/>
      <c r="P9" s="360"/>
      <c r="Q9" s="360"/>
      <c r="R9" s="360"/>
      <c r="S9" s="360"/>
      <c r="T9" s="88"/>
      <c r="U9" s="88"/>
      <c r="V9" s="88"/>
      <c r="W9" s="88"/>
      <c r="X9" s="88"/>
      <c r="Y9" s="88"/>
      <c r="Z9" s="88"/>
      <c r="AA9" s="88"/>
      <c r="AB9" s="88"/>
    </row>
    <row r="10" spans="1:28" s="89" customFormat="1" ht="18.75" x14ac:dyDescent="0.2">
      <c r="A10" s="358"/>
      <c r="B10" s="358"/>
      <c r="C10" s="358"/>
      <c r="D10" s="358"/>
      <c r="E10" s="358"/>
      <c r="F10" s="358"/>
      <c r="G10" s="358"/>
      <c r="H10" s="358"/>
      <c r="I10" s="358"/>
      <c r="J10" s="358"/>
      <c r="K10" s="358"/>
      <c r="L10" s="358"/>
      <c r="M10" s="358"/>
      <c r="N10" s="358"/>
      <c r="O10" s="358"/>
      <c r="P10" s="358"/>
      <c r="Q10" s="358"/>
      <c r="R10" s="358"/>
      <c r="S10" s="358"/>
      <c r="T10" s="88"/>
      <c r="U10" s="88"/>
      <c r="V10" s="88"/>
      <c r="W10" s="88"/>
      <c r="X10" s="88"/>
      <c r="Y10" s="88"/>
      <c r="Z10" s="88"/>
      <c r="AA10" s="88"/>
      <c r="AB10" s="88"/>
    </row>
    <row r="11" spans="1:28" s="89" customFormat="1" ht="18.75" x14ac:dyDescent="0.2">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c r="R11" s="365"/>
      <c r="S11" s="365"/>
      <c r="T11" s="88"/>
      <c r="U11" s="88"/>
      <c r="V11" s="88"/>
      <c r="W11" s="88"/>
      <c r="X11" s="88"/>
      <c r="Y11" s="88"/>
      <c r="Z11" s="88"/>
      <c r="AA11" s="88"/>
      <c r="AB11" s="88"/>
    </row>
    <row r="12" spans="1:28" s="89"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88"/>
      <c r="U12" s="88"/>
      <c r="V12" s="88"/>
      <c r="W12" s="88"/>
      <c r="X12" s="88"/>
      <c r="Y12" s="88"/>
      <c r="Z12" s="88"/>
      <c r="AA12" s="88"/>
      <c r="AB12" s="88"/>
    </row>
    <row r="13" spans="1:28" s="10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66"/>
      <c r="U13" s="166"/>
      <c r="V13" s="166"/>
      <c r="W13" s="166"/>
      <c r="X13" s="166"/>
      <c r="Y13" s="166"/>
      <c r="Z13" s="166"/>
      <c r="AA13" s="166"/>
      <c r="AB13" s="166"/>
    </row>
    <row r="14" spans="1:28" s="107" customFormat="1" ht="18" customHeight="1" x14ac:dyDescent="0.2">
      <c r="A14" s="365" t="str">
        <f>'1. паспорт местоположение'!A15:C15</f>
        <v>Строительство зарядных станций мощностью до 100кВт  (18 шт.)</v>
      </c>
      <c r="B14" s="365"/>
      <c r="C14" s="365"/>
      <c r="D14" s="365"/>
      <c r="E14" s="365"/>
      <c r="F14" s="365"/>
      <c r="G14" s="365"/>
      <c r="H14" s="365"/>
      <c r="I14" s="365"/>
      <c r="J14" s="365"/>
      <c r="K14" s="365"/>
      <c r="L14" s="365"/>
      <c r="M14" s="365"/>
      <c r="N14" s="365"/>
      <c r="O14" s="365"/>
      <c r="P14" s="365"/>
      <c r="Q14" s="365"/>
      <c r="R14" s="365"/>
      <c r="S14" s="365"/>
      <c r="T14" s="87"/>
      <c r="U14" s="87"/>
      <c r="V14" s="87"/>
      <c r="W14" s="87"/>
      <c r="X14" s="87"/>
      <c r="Y14" s="87"/>
      <c r="Z14" s="87"/>
      <c r="AA14" s="87"/>
      <c r="AB14" s="87"/>
    </row>
    <row r="15" spans="1:28" s="107"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04"/>
      <c r="U15" s="104"/>
      <c r="V15" s="104"/>
      <c r="W15" s="104"/>
      <c r="X15" s="104"/>
      <c r="Y15" s="104"/>
      <c r="Z15" s="104"/>
      <c r="AA15" s="104"/>
      <c r="AB15" s="104"/>
    </row>
    <row r="16" spans="1:28" s="10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67"/>
      <c r="U16" s="167"/>
      <c r="V16" s="167"/>
      <c r="W16" s="167"/>
      <c r="X16" s="167"/>
      <c r="Y16" s="167"/>
    </row>
    <row r="17" spans="1:28" s="107" customFormat="1" ht="45.75" customHeight="1" x14ac:dyDescent="0.2">
      <c r="A17" s="356" t="s">
        <v>359</v>
      </c>
      <c r="B17" s="356"/>
      <c r="C17" s="356"/>
      <c r="D17" s="356"/>
      <c r="E17" s="356"/>
      <c r="F17" s="356"/>
      <c r="G17" s="356"/>
      <c r="H17" s="356"/>
      <c r="I17" s="356"/>
      <c r="J17" s="356"/>
      <c r="K17" s="356"/>
      <c r="L17" s="356"/>
      <c r="M17" s="356"/>
      <c r="N17" s="356"/>
      <c r="O17" s="356"/>
      <c r="P17" s="356"/>
      <c r="Q17" s="356"/>
      <c r="R17" s="356"/>
      <c r="S17" s="356"/>
      <c r="T17" s="109"/>
      <c r="U17" s="109"/>
      <c r="V17" s="109"/>
      <c r="W17" s="109"/>
      <c r="X17" s="109"/>
      <c r="Y17" s="109"/>
      <c r="Z17" s="109"/>
      <c r="AA17" s="109"/>
      <c r="AB17" s="109"/>
    </row>
    <row r="18" spans="1:28" s="10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67"/>
      <c r="U18" s="167"/>
      <c r="V18" s="167"/>
      <c r="W18" s="167"/>
      <c r="X18" s="167"/>
      <c r="Y18" s="167"/>
    </row>
    <row r="19" spans="1:28" s="107" customFormat="1" ht="30.75" customHeight="1" x14ac:dyDescent="0.2">
      <c r="A19" s="368" t="s">
        <v>4</v>
      </c>
      <c r="B19" s="368" t="s">
        <v>98</v>
      </c>
      <c r="C19" s="373" t="s">
        <v>273</v>
      </c>
      <c r="D19" s="368" t="s">
        <v>272</v>
      </c>
      <c r="E19" s="368" t="s">
        <v>97</v>
      </c>
      <c r="F19" s="368" t="s">
        <v>96</v>
      </c>
      <c r="G19" s="368" t="s">
        <v>268</v>
      </c>
      <c r="H19" s="370" t="s">
        <v>95</v>
      </c>
      <c r="I19" s="368" t="s">
        <v>94</v>
      </c>
      <c r="J19" s="370" t="s">
        <v>93</v>
      </c>
      <c r="K19" s="368" t="s">
        <v>92</v>
      </c>
      <c r="L19" s="368" t="s">
        <v>91</v>
      </c>
      <c r="M19" s="370" t="s">
        <v>90</v>
      </c>
      <c r="N19" s="368" t="s">
        <v>89</v>
      </c>
      <c r="O19" s="368" t="s">
        <v>88</v>
      </c>
      <c r="P19" s="368" t="s">
        <v>87</v>
      </c>
      <c r="Q19" s="368" t="s">
        <v>271</v>
      </c>
      <c r="R19" s="368"/>
      <c r="S19" s="369" t="s">
        <v>353</v>
      </c>
      <c r="T19" s="167"/>
      <c r="U19" s="167"/>
      <c r="V19" s="167"/>
      <c r="W19" s="167"/>
      <c r="X19" s="167"/>
      <c r="Y19" s="167"/>
    </row>
    <row r="20" spans="1:28" s="107" customFormat="1" ht="157.5" x14ac:dyDescent="0.2">
      <c r="A20" s="368"/>
      <c r="B20" s="368"/>
      <c r="C20" s="374"/>
      <c r="D20" s="368"/>
      <c r="E20" s="368"/>
      <c r="F20" s="368"/>
      <c r="G20" s="368"/>
      <c r="H20" s="370"/>
      <c r="I20" s="368"/>
      <c r="J20" s="370"/>
      <c r="K20" s="368"/>
      <c r="L20" s="368"/>
      <c r="M20" s="370"/>
      <c r="N20" s="368"/>
      <c r="O20" s="368"/>
      <c r="P20" s="368"/>
      <c r="Q20" s="164" t="s">
        <v>269</v>
      </c>
      <c r="R20" s="121" t="s">
        <v>270</v>
      </c>
      <c r="S20" s="369"/>
      <c r="T20" s="166"/>
      <c r="U20" s="166"/>
      <c r="V20" s="166"/>
      <c r="W20" s="166"/>
      <c r="X20" s="166"/>
      <c r="Y20" s="166"/>
      <c r="Z20" s="114"/>
      <c r="AA20" s="114"/>
      <c r="AB20" s="114"/>
    </row>
    <row r="21" spans="1:28" s="107" customFormat="1" ht="18.75" x14ac:dyDescent="0.2">
      <c r="A21" s="164">
        <v>1</v>
      </c>
      <c r="B21" s="122">
        <v>2</v>
      </c>
      <c r="C21" s="164">
        <v>3</v>
      </c>
      <c r="D21" s="122">
        <v>4</v>
      </c>
      <c r="E21" s="164">
        <v>5</v>
      </c>
      <c r="F21" s="122">
        <v>6</v>
      </c>
      <c r="G21" s="164">
        <v>7</v>
      </c>
      <c r="H21" s="123">
        <v>8</v>
      </c>
      <c r="I21" s="164">
        <v>9</v>
      </c>
      <c r="J21" s="123">
        <v>10</v>
      </c>
      <c r="K21" s="164">
        <v>11</v>
      </c>
      <c r="L21" s="122">
        <v>12</v>
      </c>
      <c r="M21" s="165">
        <v>13</v>
      </c>
      <c r="N21" s="122">
        <v>14</v>
      </c>
      <c r="O21" s="164">
        <v>15</v>
      </c>
      <c r="P21" s="122">
        <v>16</v>
      </c>
      <c r="Q21" s="164">
        <v>17</v>
      </c>
      <c r="R21" s="122">
        <v>18</v>
      </c>
      <c r="S21" s="164">
        <v>19</v>
      </c>
      <c r="T21" s="166"/>
      <c r="U21" s="166"/>
      <c r="V21" s="166"/>
      <c r="W21" s="166"/>
      <c r="X21" s="166"/>
      <c r="Y21" s="166"/>
      <c r="Z21" s="114"/>
      <c r="AA21" s="114"/>
      <c r="AB21" s="114"/>
    </row>
    <row r="22" spans="1:28" s="170" customFormat="1" ht="231" customHeight="1" x14ac:dyDescent="0.2">
      <c r="A22" s="171" t="s">
        <v>405</v>
      </c>
      <c r="B22" s="171" t="s">
        <v>405</v>
      </c>
      <c r="C22" s="171" t="s">
        <v>405</v>
      </c>
      <c r="D22" s="171" t="s">
        <v>405</v>
      </c>
      <c r="E22" s="171" t="s">
        <v>405</v>
      </c>
      <c r="F22" s="171" t="s">
        <v>405</v>
      </c>
      <c r="G22" s="171" t="s">
        <v>405</v>
      </c>
      <c r="H22" s="171" t="s">
        <v>405</v>
      </c>
      <c r="I22" s="171" t="s">
        <v>405</v>
      </c>
      <c r="J22" s="171" t="s">
        <v>405</v>
      </c>
      <c r="K22" s="171" t="s">
        <v>405</v>
      </c>
      <c r="L22" s="171" t="s">
        <v>405</v>
      </c>
      <c r="M22" s="171" t="s">
        <v>405</v>
      </c>
      <c r="N22" s="171" t="s">
        <v>405</v>
      </c>
      <c r="O22" s="171" t="s">
        <v>405</v>
      </c>
      <c r="P22" s="171" t="s">
        <v>405</v>
      </c>
      <c r="Q22" s="171" t="s">
        <v>405</v>
      </c>
      <c r="R22" s="171" t="s">
        <v>405</v>
      </c>
      <c r="S22" s="171" t="s">
        <v>405</v>
      </c>
      <c r="T22" s="168"/>
      <c r="U22" s="168"/>
      <c r="V22" s="168"/>
      <c r="W22" s="168"/>
      <c r="X22" s="168"/>
      <c r="Y22" s="168"/>
      <c r="Z22" s="169"/>
      <c r="AA22" s="169"/>
      <c r="AB22" s="169"/>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54" t="str">
        <f>'1. паспорт местоположение'!A5:C5</f>
        <v>Год раскрытия информации: 2023 год</v>
      </c>
      <c r="B6" s="354"/>
      <c r="C6" s="354"/>
      <c r="D6" s="354"/>
      <c r="E6" s="354"/>
      <c r="F6" s="354"/>
      <c r="G6" s="354"/>
      <c r="H6" s="354"/>
      <c r="I6" s="354"/>
      <c r="J6" s="354"/>
      <c r="K6" s="354"/>
      <c r="L6" s="354"/>
      <c r="M6" s="354"/>
      <c r="N6" s="354"/>
      <c r="O6" s="354"/>
      <c r="P6" s="354"/>
      <c r="Q6" s="354"/>
      <c r="R6" s="354"/>
      <c r="S6" s="354"/>
      <c r="T6" s="354"/>
    </row>
    <row r="7" spans="1:20" s="89" customFormat="1" x14ac:dyDescent="0.2">
      <c r="A7" s="102"/>
    </row>
    <row r="8" spans="1:20" s="89"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89"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9"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9"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89"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9" customFormat="1" ht="18.75" customHeight="1" x14ac:dyDescent="0.2">
      <c r="A13" s="359" t="str">
        <f>'1. паспорт местоположение'!A12:C12</f>
        <v>L_NS3300.PR.0006</v>
      </c>
      <c r="B13" s="359"/>
      <c r="C13" s="359"/>
      <c r="D13" s="359"/>
      <c r="E13" s="359"/>
      <c r="F13" s="359"/>
      <c r="G13" s="359"/>
      <c r="H13" s="359"/>
      <c r="I13" s="359"/>
      <c r="J13" s="359"/>
      <c r="K13" s="359"/>
      <c r="L13" s="359"/>
      <c r="M13" s="359"/>
      <c r="N13" s="359"/>
      <c r="O13" s="359"/>
      <c r="P13" s="359"/>
      <c r="Q13" s="359"/>
      <c r="R13" s="359"/>
      <c r="S13" s="359"/>
      <c r="T13" s="359"/>
    </row>
    <row r="14" spans="1:20" s="89"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0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7" customFormat="1" ht="43.5" customHeight="1" x14ac:dyDescent="0.2">
      <c r="A16" s="378" t="str">
        <f>'1. паспорт местоположение'!A15:C15</f>
        <v>Строительство зарядных станций мощностью до 100кВт  (18 шт.)</v>
      </c>
      <c r="B16" s="378"/>
      <c r="C16" s="378"/>
      <c r="D16" s="378"/>
      <c r="E16" s="378"/>
      <c r="F16" s="378"/>
      <c r="G16" s="378"/>
      <c r="H16" s="378"/>
      <c r="I16" s="378"/>
      <c r="J16" s="378"/>
      <c r="K16" s="378"/>
      <c r="L16" s="378"/>
      <c r="M16" s="378"/>
      <c r="N16" s="378"/>
      <c r="O16" s="378"/>
      <c r="P16" s="378"/>
      <c r="Q16" s="378"/>
      <c r="R16" s="378"/>
      <c r="S16" s="378"/>
      <c r="T16" s="378"/>
    </row>
    <row r="17" spans="1:113" s="107"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0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07" customFormat="1" ht="15" customHeight="1" x14ac:dyDescent="0.2">
      <c r="A19" s="357" t="s">
        <v>364</v>
      </c>
      <c r="B19" s="357"/>
      <c r="C19" s="357"/>
      <c r="D19" s="357"/>
      <c r="E19" s="357"/>
      <c r="F19" s="357"/>
      <c r="G19" s="357"/>
      <c r="H19" s="357"/>
      <c r="I19" s="357"/>
      <c r="J19" s="357"/>
      <c r="K19" s="357"/>
      <c r="L19" s="357"/>
      <c r="M19" s="357"/>
      <c r="N19" s="357"/>
      <c r="O19" s="357"/>
      <c r="P19" s="357"/>
      <c r="Q19" s="357"/>
      <c r="R19" s="357"/>
      <c r="S19" s="357"/>
      <c r="T19" s="357"/>
    </row>
    <row r="20" spans="1:113" s="126" customFormat="1" ht="21.2"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4</v>
      </c>
      <c r="B21" s="383" t="s">
        <v>218</v>
      </c>
      <c r="C21" s="384"/>
      <c r="D21" s="387" t="s">
        <v>120</v>
      </c>
      <c r="E21" s="383" t="s">
        <v>392</v>
      </c>
      <c r="F21" s="384"/>
      <c r="G21" s="383" t="s">
        <v>237</v>
      </c>
      <c r="H21" s="384"/>
      <c r="I21" s="383" t="s">
        <v>119</v>
      </c>
      <c r="J21" s="384"/>
      <c r="K21" s="387" t="s">
        <v>118</v>
      </c>
      <c r="L21" s="383" t="s">
        <v>117</v>
      </c>
      <c r="M21" s="384"/>
      <c r="N21" s="383" t="s">
        <v>388</v>
      </c>
      <c r="O21" s="384"/>
      <c r="P21" s="387" t="s">
        <v>116</v>
      </c>
      <c r="Q21" s="375" t="s">
        <v>115</v>
      </c>
      <c r="R21" s="376"/>
      <c r="S21" s="375" t="s">
        <v>114</v>
      </c>
      <c r="T21" s="377"/>
    </row>
    <row r="22" spans="1:113" ht="204.75" customHeight="1" x14ac:dyDescent="0.25">
      <c r="A22" s="381"/>
      <c r="B22" s="385"/>
      <c r="C22" s="386"/>
      <c r="D22" s="390"/>
      <c r="E22" s="385"/>
      <c r="F22" s="386"/>
      <c r="G22" s="385"/>
      <c r="H22" s="386"/>
      <c r="I22" s="385"/>
      <c r="J22" s="386"/>
      <c r="K22" s="388"/>
      <c r="L22" s="385"/>
      <c r="M22" s="386"/>
      <c r="N22" s="385"/>
      <c r="O22" s="386"/>
      <c r="P22" s="388"/>
      <c r="Q22" s="91" t="s">
        <v>113</v>
      </c>
      <c r="R22" s="91" t="s">
        <v>363</v>
      </c>
      <c r="S22" s="91" t="s">
        <v>112</v>
      </c>
      <c r="T22" s="91" t="s">
        <v>111</v>
      </c>
    </row>
    <row r="23" spans="1:113" ht="51.75" customHeight="1" x14ac:dyDescent="0.25">
      <c r="A23" s="382"/>
      <c r="B23" s="91" t="s">
        <v>109</v>
      </c>
      <c r="C23" s="91" t="s">
        <v>110</v>
      </c>
      <c r="D23" s="388"/>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89" t="s">
        <v>398</v>
      </c>
      <c r="C28" s="389"/>
      <c r="D28" s="389"/>
      <c r="E28" s="389"/>
      <c r="F28" s="389"/>
      <c r="G28" s="389"/>
      <c r="H28" s="389"/>
      <c r="I28" s="389"/>
      <c r="J28" s="389"/>
      <c r="K28" s="389"/>
      <c r="L28" s="389"/>
      <c r="M28" s="389"/>
      <c r="N28" s="389"/>
      <c r="O28" s="389"/>
      <c r="P28" s="389"/>
      <c r="Q28" s="389"/>
      <c r="R28" s="389"/>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54" t="str">
        <f>'3.1. паспорт Техсостояние ПС'!A6:T6</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59" t="s">
        <v>412</v>
      </c>
      <c r="F9" s="359"/>
      <c r="G9" s="359"/>
      <c r="H9" s="359"/>
      <c r="I9" s="359"/>
      <c r="J9" s="359"/>
      <c r="K9" s="359"/>
      <c r="L9" s="359"/>
      <c r="M9" s="359"/>
      <c r="N9" s="359"/>
      <c r="O9" s="359"/>
      <c r="P9" s="359"/>
      <c r="Q9" s="359"/>
      <c r="R9" s="359"/>
      <c r="S9" s="359"/>
      <c r="T9" s="359"/>
      <c r="U9" s="359"/>
      <c r="V9" s="359"/>
      <c r="W9" s="359"/>
      <c r="X9" s="359"/>
      <c r="Y9" s="359"/>
    </row>
    <row r="10" spans="1:27" s="89"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93" t="s">
        <v>449</v>
      </c>
      <c r="F12" s="393"/>
      <c r="G12" s="393"/>
      <c r="H12" s="393"/>
      <c r="I12" s="393"/>
      <c r="J12" s="393"/>
      <c r="K12" s="393"/>
      <c r="L12" s="393"/>
      <c r="M12" s="393"/>
      <c r="N12" s="393"/>
      <c r="O12" s="393"/>
      <c r="P12" s="393"/>
      <c r="Q12" s="393"/>
      <c r="R12" s="393"/>
      <c r="S12" s="393"/>
      <c r="T12" s="393"/>
      <c r="U12" s="393"/>
      <c r="V12" s="393"/>
      <c r="W12" s="393"/>
      <c r="X12" s="393"/>
      <c r="Y12" s="393"/>
    </row>
    <row r="13" spans="1:27" s="89"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06" customFormat="1" ht="15.75" customHeight="1" x14ac:dyDescent="0.2">
      <c r="B14" s="378"/>
      <c r="C14" s="378"/>
      <c r="D14" s="378"/>
      <c r="E14" s="378"/>
      <c r="F14" s="378"/>
      <c r="G14" s="378"/>
      <c r="H14" s="378"/>
      <c r="I14" s="378"/>
      <c r="J14" s="378"/>
      <c r="K14" s="378"/>
      <c r="L14" s="378"/>
      <c r="M14" s="378"/>
      <c r="N14" s="378"/>
      <c r="O14" s="378"/>
      <c r="P14" s="378"/>
      <c r="Q14" s="378"/>
      <c r="R14" s="378"/>
      <c r="S14" s="378"/>
      <c r="T14" s="378"/>
      <c r="U14" s="378"/>
      <c r="V14" s="105"/>
      <c r="W14" s="105"/>
    </row>
    <row r="15" spans="1:27" s="107" customFormat="1" ht="62.45" customHeight="1" x14ac:dyDescent="0.2">
      <c r="E15" s="391" t="str">
        <f>'1. паспорт местоположение'!A15:A15</f>
        <v>Строительство зарядных станций мощностью до 100кВт  (18 шт.)</v>
      </c>
      <c r="F15" s="392"/>
      <c r="G15" s="392"/>
      <c r="H15" s="392"/>
      <c r="I15" s="392"/>
      <c r="J15" s="392"/>
      <c r="K15" s="392"/>
      <c r="L15" s="392"/>
      <c r="M15" s="392"/>
      <c r="N15" s="392"/>
      <c r="O15" s="392"/>
      <c r="P15" s="392"/>
      <c r="Q15" s="392"/>
      <c r="R15" s="392"/>
      <c r="S15" s="392"/>
      <c r="T15" s="392"/>
      <c r="U15" s="392"/>
      <c r="V15" s="392"/>
      <c r="W15" s="392"/>
      <c r="X15" s="392"/>
      <c r="Y15" s="392"/>
    </row>
    <row r="16" spans="1:27" s="107"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26" customFormat="1" ht="21.2" customHeight="1" x14ac:dyDescent="0.25"/>
    <row r="21" spans="1:27" ht="15.75" customHeight="1" x14ac:dyDescent="0.25">
      <c r="A21" s="387" t="s">
        <v>4</v>
      </c>
      <c r="B21" s="383" t="s">
        <v>372</v>
      </c>
      <c r="C21" s="384"/>
      <c r="D21" s="383" t="s">
        <v>374</v>
      </c>
      <c r="E21" s="384"/>
      <c r="F21" s="375" t="s">
        <v>92</v>
      </c>
      <c r="G21" s="377"/>
      <c r="H21" s="377"/>
      <c r="I21" s="376"/>
      <c r="J21" s="387" t="s">
        <v>375</v>
      </c>
      <c r="K21" s="383" t="s">
        <v>376</v>
      </c>
      <c r="L21" s="384"/>
      <c r="M21" s="383" t="s">
        <v>377</v>
      </c>
      <c r="N21" s="384"/>
      <c r="O21" s="383" t="s">
        <v>365</v>
      </c>
      <c r="P21" s="384"/>
      <c r="Q21" s="383" t="s">
        <v>125</v>
      </c>
      <c r="R21" s="384"/>
      <c r="S21" s="387" t="s">
        <v>124</v>
      </c>
      <c r="T21" s="387" t="s">
        <v>378</v>
      </c>
      <c r="U21" s="387" t="s">
        <v>373</v>
      </c>
      <c r="V21" s="383" t="s">
        <v>123</v>
      </c>
      <c r="W21" s="384"/>
      <c r="X21" s="375" t="s">
        <v>115</v>
      </c>
      <c r="Y21" s="377"/>
      <c r="Z21" s="375" t="s">
        <v>114</v>
      </c>
      <c r="AA21" s="377"/>
    </row>
    <row r="22" spans="1:27" ht="216" customHeight="1" x14ac:dyDescent="0.25">
      <c r="A22" s="390"/>
      <c r="B22" s="385"/>
      <c r="C22" s="386"/>
      <c r="D22" s="385"/>
      <c r="E22" s="386"/>
      <c r="F22" s="375" t="s">
        <v>122</v>
      </c>
      <c r="G22" s="376"/>
      <c r="H22" s="375" t="s">
        <v>121</v>
      </c>
      <c r="I22" s="376"/>
      <c r="J22" s="388"/>
      <c r="K22" s="385"/>
      <c r="L22" s="386"/>
      <c r="M22" s="385"/>
      <c r="N22" s="386"/>
      <c r="O22" s="385"/>
      <c r="P22" s="386"/>
      <c r="Q22" s="385"/>
      <c r="R22" s="386"/>
      <c r="S22" s="388"/>
      <c r="T22" s="388"/>
      <c r="U22" s="388"/>
      <c r="V22" s="385"/>
      <c r="W22" s="386"/>
      <c r="X22" s="91" t="s">
        <v>113</v>
      </c>
      <c r="Y22" s="91" t="s">
        <v>363</v>
      </c>
      <c r="Z22" s="91" t="s">
        <v>112</v>
      </c>
      <c r="AA22" s="91" t="s">
        <v>111</v>
      </c>
    </row>
    <row r="23" spans="1:27" ht="60" customHeight="1" x14ac:dyDescent="0.25">
      <c r="A23" s="388"/>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2"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B14:U14"/>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B27" sqref="B27"/>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54" t="str">
        <f>'1. паспорт местоположение'!A5:C5</f>
        <v>Год раскрытия информации: 2023 год</v>
      </c>
      <c r="B5" s="354"/>
      <c r="C5" s="35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9" s="89" customFormat="1" ht="18.75" x14ac:dyDescent="0.2">
      <c r="A8" s="358"/>
      <c r="B8" s="358"/>
      <c r="C8" s="358"/>
      <c r="D8" s="119"/>
      <c r="E8" s="119"/>
      <c r="F8" s="119"/>
      <c r="G8" s="119"/>
      <c r="H8" s="88"/>
      <c r="I8" s="88"/>
      <c r="J8" s="88"/>
      <c r="K8" s="88"/>
      <c r="L8" s="88"/>
      <c r="M8" s="88"/>
      <c r="N8" s="88"/>
      <c r="O8" s="88"/>
      <c r="P8" s="88"/>
      <c r="Q8" s="88"/>
      <c r="R8" s="88"/>
      <c r="S8" s="88"/>
      <c r="T8" s="88"/>
      <c r="U8" s="88"/>
    </row>
    <row r="9" spans="1:29" s="89" customFormat="1" ht="18.75" x14ac:dyDescent="0.2">
      <c r="A9" s="359" t="str">
        <f>'1. паспорт местоположение'!A9:C9</f>
        <v>АО "Россети Тюмень"</v>
      </c>
      <c r="B9" s="359"/>
      <c r="C9" s="359"/>
      <c r="D9" s="87"/>
      <c r="E9" s="87"/>
      <c r="F9" s="87"/>
      <c r="G9" s="87"/>
      <c r="H9" s="88"/>
      <c r="I9" s="88"/>
      <c r="J9" s="88"/>
      <c r="K9" s="88"/>
      <c r="L9" s="88"/>
      <c r="M9" s="88"/>
      <c r="N9" s="88"/>
      <c r="O9" s="88"/>
      <c r="P9" s="88"/>
      <c r="Q9" s="88"/>
      <c r="R9" s="88"/>
      <c r="S9" s="88"/>
      <c r="T9" s="88"/>
      <c r="U9" s="88"/>
    </row>
    <row r="10" spans="1:29"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9" s="89" customFormat="1" ht="18.75" x14ac:dyDescent="0.2">
      <c r="A11" s="358"/>
      <c r="B11" s="358"/>
      <c r="C11" s="358"/>
      <c r="D11" s="119"/>
      <c r="E11" s="119"/>
      <c r="F11" s="119"/>
      <c r="G11" s="119"/>
      <c r="H11" s="88"/>
      <c r="I11" s="88"/>
      <c r="J11" s="88"/>
      <c r="K11" s="88"/>
      <c r="L11" s="88"/>
      <c r="M11" s="88"/>
      <c r="N11" s="88"/>
      <c r="O11" s="88"/>
      <c r="P11" s="88"/>
      <c r="Q11" s="88"/>
      <c r="R11" s="88"/>
      <c r="S11" s="88"/>
      <c r="T11" s="88"/>
      <c r="U11" s="88"/>
    </row>
    <row r="12" spans="1:29" s="89" customFormat="1" ht="18.75" x14ac:dyDescent="0.2">
      <c r="A12" s="359" t="str">
        <f>'1. паспорт местоположение'!A12:C12</f>
        <v>L_NS3300.PR.0006</v>
      </c>
      <c r="B12" s="359"/>
      <c r="C12" s="359"/>
      <c r="D12" s="87"/>
      <c r="E12" s="87"/>
      <c r="F12" s="87"/>
      <c r="G12" s="87"/>
      <c r="H12" s="88"/>
      <c r="I12" s="88"/>
      <c r="J12" s="88"/>
      <c r="K12" s="88"/>
      <c r="L12" s="88"/>
      <c r="M12" s="88"/>
      <c r="N12" s="88"/>
      <c r="O12" s="88"/>
      <c r="P12" s="88"/>
      <c r="Q12" s="88"/>
      <c r="R12" s="88"/>
      <c r="S12" s="88"/>
      <c r="T12" s="88"/>
      <c r="U12" s="88"/>
    </row>
    <row r="13" spans="1:29"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66"/>
      <c r="B14" s="366"/>
      <c r="C14" s="366"/>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78" t="str">
        <f>'1. паспорт местоположение'!A15:C15</f>
        <v>Строительство зарядных станций мощностью до 100кВт  (18 шт.)</v>
      </c>
      <c r="B15" s="378"/>
      <c r="C15" s="378"/>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60" t="s">
        <v>5</v>
      </c>
      <c r="B16" s="360"/>
      <c r="C16" s="360"/>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71"/>
      <c r="B17" s="371"/>
      <c r="C17" s="371"/>
      <c r="D17" s="108"/>
      <c r="E17" s="108"/>
      <c r="F17" s="108"/>
      <c r="G17" s="108"/>
      <c r="H17" s="108"/>
      <c r="I17" s="108"/>
      <c r="J17" s="108"/>
      <c r="K17" s="108"/>
      <c r="L17" s="108"/>
      <c r="M17" s="108"/>
      <c r="N17" s="108"/>
      <c r="O17" s="108"/>
      <c r="P17" s="108"/>
      <c r="Q17" s="108"/>
      <c r="R17" s="108"/>
    </row>
    <row r="18" spans="1:21" s="107" customFormat="1" ht="27.75" customHeight="1" x14ac:dyDescent="0.2">
      <c r="A18" s="356" t="s">
        <v>358</v>
      </c>
      <c r="B18" s="356"/>
      <c r="C18" s="356"/>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2.25" customHeight="1" x14ac:dyDescent="0.2">
      <c r="A22" s="115" t="s">
        <v>64</v>
      </c>
      <c r="B22" s="177" t="s">
        <v>370</v>
      </c>
      <c r="C22" s="182" t="s">
        <v>551</v>
      </c>
      <c r="D22" s="113"/>
      <c r="E22" s="113"/>
      <c r="F22" s="105"/>
      <c r="G22" s="105"/>
      <c r="H22" s="105"/>
      <c r="I22" s="105"/>
      <c r="J22" s="105"/>
      <c r="K22" s="105"/>
      <c r="L22" s="105"/>
      <c r="M22" s="105"/>
      <c r="N22" s="105"/>
      <c r="O22" s="105"/>
      <c r="P22" s="105"/>
      <c r="Q22" s="114"/>
      <c r="R22" s="114"/>
      <c r="S22" s="114"/>
      <c r="T22" s="114"/>
      <c r="U22" s="114"/>
    </row>
    <row r="23" spans="1:21" ht="204.75" x14ac:dyDescent="0.25">
      <c r="A23" s="115" t="s">
        <v>62</v>
      </c>
      <c r="B23" s="173" t="s">
        <v>59</v>
      </c>
      <c r="C23" s="183" t="s">
        <v>552</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3" t="s">
        <v>390</v>
      </c>
      <c r="C24" s="181" t="s">
        <v>456</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3" t="s">
        <v>391</v>
      </c>
      <c r="C25" s="181" t="s">
        <v>458</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3" t="s">
        <v>225</v>
      </c>
      <c r="C26" s="183" t="s">
        <v>447</v>
      </c>
      <c r="D26" s="116"/>
      <c r="E26" s="116"/>
      <c r="F26" s="116"/>
      <c r="G26" s="116"/>
      <c r="H26" s="116"/>
      <c r="I26" s="116"/>
      <c r="J26" s="116"/>
      <c r="K26" s="116"/>
      <c r="L26" s="116"/>
      <c r="M26" s="116"/>
      <c r="N26" s="116"/>
      <c r="O26" s="116"/>
      <c r="P26" s="116"/>
      <c r="Q26" s="116"/>
      <c r="R26" s="116"/>
      <c r="S26" s="116"/>
      <c r="T26" s="116"/>
      <c r="U26" s="116"/>
    </row>
    <row r="27" spans="1:21" ht="189" customHeight="1" x14ac:dyDescent="0.25">
      <c r="A27" s="115" t="s">
        <v>57</v>
      </c>
      <c r="B27" s="173" t="s">
        <v>371</v>
      </c>
      <c r="C27" s="184" t="s">
        <v>553</v>
      </c>
      <c r="D27" s="116"/>
      <c r="E27" s="116"/>
      <c r="F27" s="116"/>
      <c r="G27" s="116"/>
      <c r="H27" s="116"/>
      <c r="I27" s="116"/>
      <c r="J27" s="116"/>
      <c r="K27" s="116"/>
      <c r="L27" s="116"/>
      <c r="M27" s="116"/>
      <c r="N27" s="116"/>
      <c r="O27" s="116"/>
      <c r="P27" s="116"/>
      <c r="Q27" s="116"/>
      <c r="R27" s="116"/>
      <c r="S27" s="116"/>
      <c r="T27" s="116"/>
      <c r="U27" s="116"/>
    </row>
    <row r="28" spans="1:21" ht="21.2" customHeight="1" x14ac:dyDescent="0.25">
      <c r="A28" s="115" t="s">
        <v>55</v>
      </c>
      <c r="B28" s="173" t="s">
        <v>56</v>
      </c>
      <c r="C28" s="172">
        <v>2025</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5" t="s">
        <v>54</v>
      </c>
      <c r="C29" s="112">
        <v>2027</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5"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8"/>
      <c r="AB6" s="8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8"/>
      <c r="AB7" s="8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87"/>
      <c r="AB8" s="87"/>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4"/>
      <c r="AB9" s="10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8"/>
      <c r="AB10" s="88"/>
    </row>
    <row r="11" spans="1:28" x14ac:dyDescent="0.25">
      <c r="A11" s="359" t="str">
        <f>'1. паспорт местоположение'!A12:C12</f>
        <v>L_NS3300.PR.0006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7"/>
      <c r="AB11" s="87"/>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4"/>
      <c r="AB12" s="10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39"/>
      <c r="AB13" s="139"/>
    </row>
    <row r="14" spans="1:28" x14ac:dyDescent="0.25">
      <c r="A14" s="359" t="str">
        <f>'1. паспорт местоположение'!A15:C15</f>
        <v>Строительство зарядных станций мощностью до 100кВт  (18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7"/>
      <c r="AB14" s="87"/>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4"/>
      <c r="AB15" s="10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40"/>
      <c r="AB16" s="14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40"/>
      <c r="AB17" s="14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40"/>
      <c r="AB18" s="14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40"/>
      <c r="AB19" s="14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0"/>
      <c r="AB20" s="14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0"/>
      <c r="AB21" s="140"/>
    </row>
    <row r="22" spans="1:28" x14ac:dyDescent="0.25">
      <c r="A22" s="395" t="s">
        <v>389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1"/>
      <c r="AB22" s="141"/>
    </row>
    <row r="23" spans="1:28" ht="32.25" customHeight="1" x14ac:dyDescent="0.25">
      <c r="A23" s="397" t="s">
        <v>266</v>
      </c>
      <c r="B23" s="398"/>
      <c r="C23" s="398"/>
      <c r="D23" s="398"/>
      <c r="E23" s="398"/>
      <c r="F23" s="398"/>
      <c r="G23" s="398"/>
      <c r="H23" s="398"/>
      <c r="I23" s="398"/>
      <c r="J23" s="398"/>
      <c r="K23" s="398"/>
      <c r="L23" s="399"/>
      <c r="M23" s="396" t="s">
        <v>267</v>
      </c>
      <c r="N23" s="396"/>
      <c r="O23" s="396"/>
      <c r="P23" s="396"/>
      <c r="Q23" s="396"/>
      <c r="R23" s="396"/>
      <c r="S23" s="396"/>
      <c r="T23" s="396"/>
      <c r="U23" s="396"/>
      <c r="V23" s="396"/>
      <c r="W23" s="396"/>
      <c r="X23" s="396"/>
      <c r="Y23" s="396"/>
      <c r="Z23" s="396"/>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410" t="s">
        <v>8</v>
      </c>
      <c r="B7" s="410"/>
      <c r="C7" s="410"/>
      <c r="D7" s="410"/>
      <c r="E7" s="410"/>
      <c r="F7" s="410"/>
      <c r="G7" s="410"/>
      <c r="H7" s="410"/>
      <c r="I7" s="410"/>
      <c r="J7" s="410"/>
      <c r="K7" s="410"/>
      <c r="L7" s="410"/>
      <c r="M7" s="410"/>
      <c r="N7" s="410"/>
      <c r="O7" s="410"/>
      <c r="P7" s="11"/>
      <c r="Q7" s="11"/>
      <c r="R7" s="11"/>
      <c r="S7" s="11"/>
      <c r="T7" s="11"/>
      <c r="U7" s="11"/>
      <c r="V7" s="11"/>
      <c r="W7" s="11"/>
      <c r="X7" s="11"/>
      <c r="Y7" s="11"/>
      <c r="Z7" s="11"/>
    </row>
    <row r="8" spans="1:28" s="10" customFormat="1" ht="18.75" x14ac:dyDescent="0.2">
      <c r="A8" s="410"/>
      <c r="B8" s="410"/>
      <c r="C8" s="410"/>
      <c r="D8" s="410"/>
      <c r="E8" s="410"/>
      <c r="F8" s="410"/>
      <c r="G8" s="410"/>
      <c r="H8" s="410"/>
      <c r="I8" s="410"/>
      <c r="J8" s="410"/>
      <c r="K8" s="410"/>
      <c r="L8" s="410"/>
      <c r="M8" s="410"/>
      <c r="N8" s="410"/>
      <c r="O8" s="410"/>
      <c r="P8" s="11"/>
      <c r="Q8" s="11"/>
      <c r="R8" s="11"/>
      <c r="S8" s="11"/>
      <c r="T8" s="11"/>
      <c r="U8" s="11"/>
      <c r="V8" s="11"/>
      <c r="W8" s="11"/>
      <c r="X8" s="11"/>
      <c r="Y8" s="11"/>
      <c r="Z8" s="11"/>
    </row>
    <row r="9" spans="1:28" s="10"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1"/>
      <c r="Q9" s="11"/>
      <c r="R9" s="11"/>
      <c r="S9" s="11"/>
      <c r="T9" s="11"/>
      <c r="U9" s="11"/>
      <c r="V9" s="11"/>
      <c r="W9" s="11"/>
      <c r="X9" s="11"/>
      <c r="Y9" s="11"/>
      <c r="Z9" s="11"/>
    </row>
    <row r="10" spans="1:28" s="10" customFormat="1" ht="18.75" x14ac:dyDescent="0.2">
      <c r="A10" s="401" t="s">
        <v>7</v>
      </c>
      <c r="B10" s="401"/>
      <c r="C10" s="401"/>
      <c r="D10" s="401"/>
      <c r="E10" s="401"/>
      <c r="F10" s="401"/>
      <c r="G10" s="401"/>
      <c r="H10" s="401"/>
      <c r="I10" s="401"/>
      <c r="J10" s="401"/>
      <c r="K10" s="401"/>
      <c r="L10" s="401"/>
      <c r="M10" s="401"/>
      <c r="N10" s="401"/>
      <c r="O10" s="401"/>
      <c r="P10" s="11"/>
      <c r="Q10" s="11"/>
      <c r="R10" s="11"/>
      <c r="S10" s="11"/>
      <c r="T10" s="11"/>
      <c r="U10" s="11"/>
      <c r="V10" s="11"/>
      <c r="W10" s="11"/>
      <c r="X10" s="11"/>
      <c r="Y10" s="11"/>
      <c r="Z10" s="11"/>
    </row>
    <row r="11" spans="1:28" s="10" customFormat="1" ht="18.75" x14ac:dyDescent="0.2">
      <c r="A11" s="410"/>
      <c r="B11" s="410"/>
      <c r="C11" s="410"/>
      <c r="D11" s="410"/>
      <c r="E11" s="410"/>
      <c r="F11" s="410"/>
      <c r="G11" s="410"/>
      <c r="H11" s="410"/>
      <c r="I11" s="410"/>
      <c r="J11" s="410"/>
      <c r="K11" s="410"/>
      <c r="L11" s="410"/>
      <c r="M11" s="410"/>
      <c r="N11" s="410"/>
      <c r="O11" s="410"/>
      <c r="P11" s="11"/>
      <c r="Q11" s="11"/>
      <c r="R11" s="11"/>
      <c r="S11" s="11"/>
      <c r="T11" s="11"/>
      <c r="U11" s="11"/>
      <c r="V11" s="11"/>
      <c r="W11" s="11"/>
      <c r="X11" s="11"/>
      <c r="Y11" s="11"/>
      <c r="Z11" s="11"/>
    </row>
    <row r="12" spans="1:28" s="10" customFormat="1" ht="18.75" x14ac:dyDescent="0.2">
      <c r="A12" s="404" t="str">
        <f>'1. паспорт местоположение'!A12:C12</f>
        <v>L_NS3300.PR.0006</v>
      </c>
      <c r="B12" s="404"/>
      <c r="C12" s="404"/>
      <c r="D12" s="404"/>
      <c r="E12" s="404"/>
      <c r="F12" s="404"/>
      <c r="G12" s="404"/>
      <c r="H12" s="404"/>
      <c r="I12" s="404"/>
      <c r="J12" s="404"/>
      <c r="K12" s="404"/>
      <c r="L12" s="404"/>
      <c r="M12" s="404"/>
      <c r="N12" s="404"/>
      <c r="O12" s="404"/>
      <c r="P12" s="11"/>
      <c r="Q12" s="11"/>
      <c r="R12" s="11"/>
      <c r="S12" s="11"/>
      <c r="T12" s="11"/>
      <c r="U12" s="11"/>
      <c r="V12" s="11"/>
      <c r="W12" s="11"/>
      <c r="X12" s="11"/>
      <c r="Y12" s="11"/>
      <c r="Z12" s="11"/>
    </row>
    <row r="13" spans="1:28" s="10" customFormat="1" ht="18.75" x14ac:dyDescent="0.2">
      <c r="A13" s="401" t="s">
        <v>6</v>
      </c>
      <c r="B13" s="401"/>
      <c r="C13" s="401"/>
      <c r="D13" s="401"/>
      <c r="E13" s="401"/>
      <c r="F13" s="401"/>
      <c r="G13" s="401"/>
      <c r="H13" s="401"/>
      <c r="I13" s="401"/>
      <c r="J13" s="401"/>
      <c r="K13" s="401"/>
      <c r="L13" s="401"/>
      <c r="M13" s="401"/>
      <c r="N13" s="401"/>
      <c r="O13" s="401"/>
      <c r="P13" s="11"/>
      <c r="Q13" s="11"/>
      <c r="R13" s="11"/>
      <c r="S13" s="11"/>
      <c r="T13" s="11"/>
      <c r="U13" s="11"/>
      <c r="V13" s="11"/>
      <c r="W13" s="11"/>
      <c r="X13" s="11"/>
      <c r="Y13" s="11"/>
      <c r="Z13" s="11"/>
    </row>
    <row r="14" spans="1:28" s="7" customFormat="1" ht="15.75" customHeight="1" x14ac:dyDescent="0.2">
      <c r="A14" s="411"/>
      <c r="B14" s="411"/>
      <c r="C14" s="411"/>
      <c r="D14" s="411"/>
      <c r="E14" s="411"/>
      <c r="F14" s="411"/>
      <c r="G14" s="411"/>
      <c r="H14" s="411"/>
      <c r="I14" s="411"/>
      <c r="J14" s="411"/>
      <c r="K14" s="411"/>
      <c r="L14" s="411"/>
      <c r="M14" s="411"/>
      <c r="N14" s="411"/>
      <c r="O14" s="411"/>
      <c r="P14" s="8"/>
      <c r="Q14" s="8"/>
      <c r="R14" s="8"/>
      <c r="S14" s="8"/>
      <c r="T14" s="8"/>
      <c r="U14" s="8"/>
      <c r="V14" s="8"/>
      <c r="W14" s="8"/>
      <c r="X14" s="8"/>
      <c r="Y14" s="8"/>
      <c r="Z14" s="8"/>
    </row>
    <row r="15" spans="1:28" s="2" customFormat="1" ht="30.75" customHeight="1" x14ac:dyDescent="0.2">
      <c r="A15" s="400" t="str">
        <f>'1. паспорт местоположение'!A15:C15</f>
        <v>Строительство зарядных станций мощностью до 100кВт  (18 шт.)</v>
      </c>
      <c r="B15" s="400"/>
      <c r="C15" s="400"/>
      <c r="D15" s="400"/>
      <c r="E15" s="400"/>
      <c r="F15" s="400"/>
      <c r="G15" s="400"/>
      <c r="H15" s="400"/>
      <c r="I15" s="400"/>
      <c r="J15" s="400"/>
      <c r="K15" s="400"/>
      <c r="L15" s="400"/>
      <c r="M15" s="400"/>
      <c r="N15" s="400"/>
      <c r="O15" s="400"/>
      <c r="P15" s="6"/>
      <c r="Q15" s="6"/>
      <c r="R15" s="6"/>
      <c r="S15" s="6"/>
      <c r="T15" s="6"/>
      <c r="U15" s="6"/>
      <c r="V15" s="6"/>
      <c r="W15" s="6"/>
      <c r="X15" s="6"/>
      <c r="Y15" s="6"/>
      <c r="Z15" s="6"/>
    </row>
    <row r="16" spans="1:28" s="2" customFormat="1" ht="15" customHeight="1" x14ac:dyDescent="0.2">
      <c r="A16" s="401" t="s">
        <v>5</v>
      </c>
      <c r="B16" s="401"/>
      <c r="C16" s="401"/>
      <c r="D16" s="401"/>
      <c r="E16" s="401"/>
      <c r="F16" s="401"/>
      <c r="G16" s="401"/>
      <c r="H16" s="401"/>
      <c r="I16" s="401"/>
      <c r="J16" s="401"/>
      <c r="K16" s="401"/>
      <c r="L16" s="401"/>
      <c r="M16" s="401"/>
      <c r="N16" s="401"/>
      <c r="O16" s="401"/>
      <c r="P16" s="4"/>
      <c r="Q16" s="4"/>
      <c r="R16" s="4"/>
      <c r="S16" s="4"/>
      <c r="T16" s="4"/>
      <c r="U16" s="4"/>
      <c r="V16" s="4"/>
      <c r="W16" s="4"/>
      <c r="X16" s="4"/>
      <c r="Y16" s="4"/>
      <c r="Z16" s="4"/>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367</v>
      </c>
      <c r="B18" s="403"/>
      <c r="C18" s="403"/>
      <c r="D18" s="403"/>
      <c r="E18" s="403"/>
      <c r="F18" s="403"/>
      <c r="G18" s="403"/>
      <c r="H18" s="403"/>
      <c r="I18" s="403"/>
      <c r="J18" s="403"/>
      <c r="K18" s="403"/>
      <c r="L18" s="403"/>
      <c r="M18" s="403"/>
      <c r="N18" s="403"/>
      <c r="O18" s="403"/>
      <c r="P18" s="5"/>
      <c r="Q18" s="5"/>
      <c r="R18" s="5"/>
      <c r="S18" s="5"/>
      <c r="T18" s="5"/>
      <c r="U18" s="5"/>
      <c r="V18" s="5"/>
      <c r="W18" s="5"/>
      <c r="X18" s="5"/>
      <c r="Y18" s="5"/>
      <c r="Z18" s="5"/>
    </row>
    <row r="19" spans="1:26" s="2" customFormat="1" ht="78" customHeight="1" x14ac:dyDescent="0.2">
      <c r="A19" s="406" t="s">
        <v>4</v>
      </c>
      <c r="B19" s="406" t="s">
        <v>86</v>
      </c>
      <c r="C19" s="406" t="s">
        <v>85</v>
      </c>
      <c r="D19" s="406" t="s">
        <v>74</v>
      </c>
      <c r="E19" s="407" t="s">
        <v>84</v>
      </c>
      <c r="F19" s="408"/>
      <c r="G19" s="408"/>
      <c r="H19" s="408"/>
      <c r="I19" s="409"/>
      <c r="J19" s="406" t="s">
        <v>83</v>
      </c>
      <c r="K19" s="406"/>
      <c r="L19" s="406"/>
      <c r="M19" s="406"/>
      <c r="N19" s="406"/>
      <c r="O19" s="406"/>
      <c r="P19" s="3"/>
      <c r="Q19" s="3"/>
      <c r="R19" s="3"/>
      <c r="S19" s="3"/>
      <c r="T19" s="3"/>
      <c r="U19" s="3"/>
      <c r="V19" s="3"/>
      <c r="W19" s="3"/>
    </row>
    <row r="20" spans="1:26" s="2" customFormat="1" ht="51" customHeight="1" x14ac:dyDescent="0.2">
      <c r="A20" s="406"/>
      <c r="B20" s="406"/>
      <c r="C20" s="406"/>
      <c r="D20" s="406"/>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view="pageBreakPreview" zoomScale="60" zoomScaleNormal="70" workbookViewId="0">
      <selection activeCell="AX12" sqref="AX12"/>
    </sheetView>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6"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52" ht="15" customHeight="1" x14ac:dyDescent="0.4">
      <c r="K1" s="302"/>
      <c r="T1" s="303"/>
      <c r="U1" s="416"/>
      <c r="V1" s="416"/>
      <c r="W1" s="416"/>
      <c r="X1" s="416"/>
      <c r="Y1" s="416"/>
      <c r="AW1" s="10"/>
      <c r="AX1" s="10"/>
      <c r="AY1" s="10"/>
      <c r="AZ1" s="23" t="s">
        <v>67</v>
      </c>
    </row>
    <row r="2" spans="1:52" ht="15" customHeight="1" x14ac:dyDescent="0.4">
      <c r="A2" s="421" t="str">
        <f>'1. паспорт местоположение'!A5:C5</f>
        <v>Год раскрытия информации: 2023 год</v>
      </c>
      <c r="B2" s="421"/>
      <c r="C2" s="421"/>
      <c r="D2" s="421"/>
      <c r="E2" s="421"/>
      <c r="F2" s="421"/>
      <c r="K2" s="302"/>
      <c r="T2" s="303"/>
      <c r="U2" s="416"/>
      <c r="V2" s="416"/>
      <c r="W2" s="416"/>
      <c r="X2" s="416"/>
      <c r="Y2" s="416"/>
      <c r="AW2" s="10"/>
      <c r="AX2" s="10"/>
      <c r="AY2" s="10"/>
      <c r="AZ2" s="12" t="s">
        <v>9</v>
      </c>
    </row>
    <row r="3" spans="1:52" ht="15" customHeight="1" x14ac:dyDescent="0.4">
      <c r="K3" s="302"/>
      <c r="T3" s="303"/>
      <c r="U3" s="304"/>
      <c r="V3" s="304"/>
      <c r="W3" s="304"/>
      <c r="X3" s="304"/>
      <c r="Y3" s="304"/>
      <c r="AW3" s="10"/>
      <c r="AX3" s="10"/>
      <c r="AY3" s="10"/>
      <c r="AZ3" s="12" t="s">
        <v>549</v>
      </c>
    </row>
    <row r="4" spans="1:52" ht="15" customHeight="1" x14ac:dyDescent="0.4">
      <c r="A4" s="418" t="str">
        <f>'1. паспорт местоположение'!A7:C7</f>
        <v xml:space="preserve">Паспорт инвестиционного проекта </v>
      </c>
      <c r="B4" s="418"/>
      <c r="C4" s="418"/>
      <c r="D4" s="418"/>
      <c r="E4" s="418"/>
      <c r="F4" s="418"/>
      <c r="K4" s="302"/>
      <c r="T4" s="303"/>
      <c r="U4" s="304"/>
      <c r="V4" s="304"/>
      <c r="W4" s="304"/>
      <c r="X4" s="304"/>
      <c r="Y4" s="304"/>
    </row>
    <row r="5" spans="1:52" ht="15" customHeight="1" x14ac:dyDescent="0.4">
      <c r="K5" s="302"/>
      <c r="T5" s="303"/>
      <c r="U5" s="304"/>
      <c r="V5" s="304"/>
      <c r="W5" s="304"/>
      <c r="X5" s="304"/>
      <c r="Y5" s="304"/>
    </row>
    <row r="6" spans="1:52" ht="15" customHeight="1" x14ac:dyDescent="0.4">
      <c r="A6" s="417" t="str">
        <f>'1. паспорт местоположение'!A9:C9</f>
        <v>АО "Россети Тюмень"</v>
      </c>
      <c r="B6" s="417"/>
      <c r="C6" s="417"/>
      <c r="D6" s="417"/>
      <c r="E6" s="417"/>
      <c r="F6" s="417"/>
      <c r="K6" s="302"/>
      <c r="T6" s="303"/>
      <c r="U6" s="304"/>
      <c r="V6" s="304"/>
      <c r="W6" s="304"/>
      <c r="X6" s="304"/>
      <c r="Y6" s="304"/>
    </row>
    <row r="7" spans="1:52" ht="15" customHeight="1" x14ac:dyDescent="0.4">
      <c r="A7" s="418" t="str">
        <f>'1. паспорт местоположение'!A10:C10</f>
        <v xml:space="preserve">         (фирменное наименование субъекта электроэнергетики)</v>
      </c>
      <c r="B7" s="418"/>
      <c r="C7" s="418"/>
      <c r="D7" s="418"/>
      <c r="E7" s="418"/>
      <c r="F7" s="418"/>
      <c r="K7" s="302"/>
      <c r="T7" s="303"/>
      <c r="U7" s="304"/>
      <c r="V7" s="304"/>
      <c r="W7" s="304"/>
      <c r="X7" s="304"/>
      <c r="Y7" s="304"/>
    </row>
    <row r="8" spans="1:52" ht="15" customHeight="1" x14ac:dyDescent="0.4">
      <c r="K8" s="302"/>
      <c r="T8" s="303"/>
      <c r="U8" s="304"/>
      <c r="V8" s="304"/>
      <c r="W8" s="304"/>
      <c r="X8" s="304"/>
      <c r="Y8" s="304"/>
    </row>
    <row r="9" spans="1:52" ht="15" customHeight="1" x14ac:dyDescent="0.4">
      <c r="A9" s="417" t="str">
        <f>'1. паспорт местоположение'!A12:C12</f>
        <v>L_NS3300.PR.0006</v>
      </c>
      <c r="B9" s="417"/>
      <c r="C9" s="417"/>
      <c r="D9" s="417"/>
      <c r="E9" s="417"/>
      <c r="F9" s="417"/>
      <c r="K9" s="302"/>
      <c r="T9" s="303"/>
      <c r="U9" s="304"/>
      <c r="V9" s="304"/>
      <c r="W9" s="304"/>
      <c r="X9" s="304"/>
      <c r="Y9" s="304"/>
    </row>
    <row r="10" spans="1:52" ht="15" customHeight="1" x14ac:dyDescent="0.4">
      <c r="A10" s="418" t="str">
        <f>'1. паспорт местоположение'!A13:C13</f>
        <v xml:space="preserve">         (идентификатор инвестиционного проекта)</v>
      </c>
      <c r="B10" s="418"/>
      <c r="C10" s="418"/>
      <c r="D10" s="418"/>
      <c r="E10" s="418"/>
      <c r="F10" s="418"/>
      <c r="K10" s="302"/>
      <c r="T10" s="303"/>
      <c r="U10" s="416"/>
      <c r="V10" s="416"/>
      <c r="W10" s="416"/>
      <c r="X10" s="416"/>
      <c r="Y10" s="416"/>
    </row>
    <row r="11" spans="1:52" ht="15" customHeight="1" x14ac:dyDescent="0.4">
      <c r="K11" s="302"/>
      <c r="T11" s="305"/>
      <c r="U11" s="305"/>
      <c r="W11" s="305"/>
      <c r="X11" s="305"/>
      <c r="Y11" s="306"/>
    </row>
    <row r="12" spans="1:52" ht="66.2" customHeight="1" x14ac:dyDescent="0.4">
      <c r="A12" s="419" t="str">
        <f>'1. паспорт местоположение'!A15:C15</f>
        <v>Строительство зарядных станций мощностью до 100кВт  (18 шт.)</v>
      </c>
      <c r="B12" s="419"/>
      <c r="C12" s="419"/>
      <c r="D12" s="419"/>
      <c r="E12" s="419"/>
      <c r="F12" s="419"/>
      <c r="K12" s="307"/>
      <c r="T12" s="303"/>
      <c r="U12" s="308"/>
      <c r="V12" s="308"/>
      <c r="W12" s="308"/>
      <c r="X12" s="308"/>
      <c r="Y12" s="308"/>
    </row>
    <row r="13" spans="1:52" ht="15" customHeight="1" x14ac:dyDescent="0.4">
      <c r="A13" s="420" t="str">
        <f>'1. паспорт местоположение'!A16:C16</f>
        <v xml:space="preserve">         (наименование инвестиционного проекта)</v>
      </c>
      <c r="B13" s="420"/>
      <c r="C13" s="420"/>
      <c r="D13" s="420"/>
      <c r="E13" s="420"/>
      <c r="F13" s="420"/>
      <c r="K13" s="307"/>
      <c r="T13" s="309"/>
      <c r="U13" s="416"/>
      <c r="V13" s="416"/>
      <c r="W13" s="416"/>
      <c r="X13" s="303"/>
      <c r="Y13" s="303"/>
    </row>
    <row r="14" spans="1:52" ht="15" customHeight="1" x14ac:dyDescent="0.25">
      <c r="A14" s="230"/>
      <c r="K14" s="310"/>
      <c r="T14" s="311"/>
      <c r="U14" s="414"/>
      <c r="V14" s="414"/>
      <c r="W14" s="414"/>
      <c r="X14" s="414"/>
      <c r="Y14" s="311"/>
    </row>
    <row r="15" spans="1:52" ht="15" customHeight="1" x14ac:dyDescent="0.4">
      <c r="A15" s="415" t="s">
        <v>518</v>
      </c>
      <c r="B15" s="415"/>
      <c r="C15" s="415"/>
      <c r="D15" s="415"/>
      <c r="E15" s="415"/>
      <c r="F15" s="415"/>
      <c r="K15" s="307"/>
      <c r="T15" s="303"/>
      <c r="U15" s="416"/>
      <c r="V15" s="416"/>
      <c r="W15" s="416"/>
      <c r="X15" s="303"/>
      <c r="Y15" s="303"/>
    </row>
    <row r="16" spans="1:52" ht="15" customHeight="1" x14ac:dyDescent="0.4">
      <c r="A16" s="230"/>
      <c r="C16" s="312"/>
      <c r="D16" s="312"/>
      <c r="E16" s="312"/>
      <c r="F16" s="312"/>
      <c r="G16" s="312"/>
      <c r="H16" s="312"/>
      <c r="I16" s="312"/>
      <c r="J16" s="312"/>
      <c r="K16" s="312"/>
      <c r="L16" s="312"/>
      <c r="M16" s="313"/>
      <c r="N16" s="312"/>
      <c r="O16" s="312"/>
      <c r="P16" s="312"/>
      <c r="Q16" s="312"/>
      <c r="R16" s="312"/>
      <c r="S16" s="312"/>
      <c r="T16" s="312"/>
      <c r="U16" s="304"/>
      <c r="V16" s="304"/>
      <c r="W16" s="304"/>
      <c r="X16" s="304"/>
      <c r="Y16" s="312"/>
      <c r="Z16" s="312"/>
      <c r="AA16" s="312"/>
    </row>
    <row r="17" spans="1:25" ht="15" customHeight="1" x14ac:dyDescent="0.4">
      <c r="D17" s="230"/>
      <c r="U17" s="303"/>
      <c r="V17" s="303"/>
      <c r="W17" s="303"/>
      <c r="X17" s="303"/>
      <c r="Y17" s="303"/>
    </row>
    <row r="18" spans="1:25" ht="16.5" thickBot="1" x14ac:dyDescent="0.3">
      <c r="A18" s="222" t="s">
        <v>256</v>
      </c>
      <c r="B18" s="222" t="s">
        <v>468</v>
      </c>
      <c r="D18" s="224"/>
      <c r="E18" s="225"/>
      <c r="F18" s="225"/>
      <c r="G18" s="225"/>
      <c r="H18" s="225"/>
    </row>
    <row r="19" spans="1:25" x14ac:dyDescent="0.25">
      <c r="A19" s="227" t="s">
        <v>469</v>
      </c>
      <c r="B19" s="228">
        <v>66937310</v>
      </c>
    </row>
    <row r="20" spans="1:25" x14ac:dyDescent="0.25">
      <c r="A20" s="229" t="s">
        <v>470</v>
      </c>
      <c r="B20" s="314"/>
    </row>
    <row r="21" spans="1:25" x14ac:dyDescent="0.25">
      <c r="A21" s="229" t="s">
        <v>471</v>
      </c>
      <c r="B21" s="314">
        <v>15</v>
      </c>
      <c r="D21" s="230" t="s">
        <v>472</v>
      </c>
      <c r="E21" s="231"/>
      <c r="F21" s="231"/>
    </row>
    <row r="22" spans="1:25" ht="16.5" thickBot="1" x14ac:dyDescent="0.3">
      <c r="A22" s="232" t="s">
        <v>473</v>
      </c>
      <c r="B22" s="315">
        <v>1</v>
      </c>
      <c r="D22" s="412" t="s">
        <v>474</v>
      </c>
      <c r="E22" s="412"/>
      <c r="F22" s="233">
        <f>SUM(B89:AA89)</f>
        <v>0</v>
      </c>
      <c r="K22" s="234"/>
      <c r="N22" s="235"/>
    </row>
    <row r="23" spans="1:25" x14ac:dyDescent="0.25">
      <c r="A23" s="227" t="s">
        <v>475</v>
      </c>
      <c r="B23" s="236">
        <f>-D60</f>
        <v>0</v>
      </c>
      <c r="D23" s="412" t="s">
        <v>476</v>
      </c>
      <c r="E23" s="412"/>
      <c r="F23" s="233" t="str">
        <f>IF(SUM(B90:AA90)=0,"не окупается",SUM(B90:AA90))</f>
        <v>не окупается</v>
      </c>
      <c r="K23" s="234"/>
    </row>
    <row r="24" spans="1:25" x14ac:dyDescent="0.25">
      <c r="A24" s="229" t="s">
        <v>477</v>
      </c>
      <c r="B24" s="237">
        <v>1</v>
      </c>
      <c r="D24" s="412" t="s">
        <v>478</v>
      </c>
      <c r="E24" s="412"/>
      <c r="F24" s="238">
        <f>M87</f>
        <v>-60502177.946824342</v>
      </c>
      <c r="K24" s="234"/>
    </row>
    <row r="25" spans="1:25" x14ac:dyDescent="0.25">
      <c r="A25" s="229" t="s">
        <v>479</v>
      </c>
      <c r="B25" s="237">
        <v>1</v>
      </c>
      <c r="D25" s="412" t="s">
        <v>480</v>
      </c>
      <c r="E25" s="412"/>
      <c r="F25" s="239" t="str">
        <f>IF(F24&gt;0,"да","нет")</f>
        <v>нет</v>
      </c>
      <c r="K25" s="234"/>
    </row>
    <row r="26" spans="1:25" x14ac:dyDescent="0.25">
      <c r="A26" s="229" t="s">
        <v>481</v>
      </c>
      <c r="B26" s="237">
        <f>-D61</f>
        <v>3743.963045264783</v>
      </c>
    </row>
    <row r="27" spans="1:25" x14ac:dyDescent="0.25">
      <c r="A27" s="229" t="s">
        <v>482</v>
      </c>
      <c r="B27" s="237">
        <v>1</v>
      </c>
    </row>
    <row r="28" spans="1:25" x14ac:dyDescent="0.25">
      <c r="A28" s="229" t="s">
        <v>483</v>
      </c>
      <c r="B28" s="237">
        <v>1</v>
      </c>
    </row>
    <row r="29" spans="1:25" x14ac:dyDescent="0.25">
      <c r="A29" s="240" t="s">
        <v>484</v>
      </c>
      <c r="B29" s="241">
        <f>IF(C41=2016, 1.3%, IF(C41=2017, 1.6%, 2.2%))</f>
        <v>2.2000000000000002E-2</v>
      </c>
    </row>
    <row r="30" spans="1:25" ht="16.5" thickBot="1" x14ac:dyDescent="0.3">
      <c r="A30" s="232" t="s">
        <v>250</v>
      </c>
      <c r="B30" s="242">
        <v>0.2</v>
      </c>
    </row>
    <row r="31" spans="1:25" x14ac:dyDescent="0.25">
      <c r="A31" s="227" t="s">
        <v>403</v>
      </c>
      <c r="B31" s="236">
        <v>0</v>
      </c>
    </row>
    <row r="32" spans="1:25" x14ac:dyDescent="0.25">
      <c r="A32" s="229" t="s">
        <v>485</v>
      </c>
      <c r="B32" s="237"/>
    </row>
    <row r="33" spans="1:52" ht="16.5" thickBot="1" x14ac:dyDescent="0.3">
      <c r="A33" s="240" t="s">
        <v>486</v>
      </c>
      <c r="B33" s="243">
        <v>0</v>
      </c>
    </row>
    <row r="34" spans="1:52" x14ac:dyDescent="0.25">
      <c r="A34" s="244" t="s">
        <v>487</v>
      </c>
      <c r="B34" s="245">
        <v>0</v>
      </c>
    </row>
    <row r="35" spans="1:52" x14ac:dyDescent="0.25">
      <c r="A35" s="246" t="s">
        <v>488</v>
      </c>
      <c r="B35" s="247">
        <v>0</v>
      </c>
    </row>
    <row r="36" spans="1:52" x14ac:dyDescent="0.25">
      <c r="A36" s="246" t="s">
        <v>489</v>
      </c>
      <c r="B36" s="248">
        <v>0</v>
      </c>
    </row>
    <row r="37" spans="1:52" x14ac:dyDescent="0.25">
      <c r="A37" s="246" t="s">
        <v>490</v>
      </c>
      <c r="B37" s="248">
        <v>0</v>
      </c>
      <c r="Z37" s="316"/>
    </row>
    <row r="38" spans="1:52" x14ac:dyDescent="0.25">
      <c r="A38" s="246" t="s">
        <v>491</v>
      </c>
      <c r="B38" s="248">
        <v>0.13500000000000001</v>
      </c>
      <c r="U38" s="317"/>
      <c r="V38" s="317"/>
      <c r="W38" s="317"/>
      <c r="X38" s="317"/>
      <c r="Y38" s="317"/>
      <c r="Z38" s="317"/>
    </row>
    <row r="39" spans="1:52" x14ac:dyDescent="0.25">
      <c r="A39" s="246" t="s">
        <v>492</v>
      </c>
      <c r="B39" s="248">
        <f>1-B37</f>
        <v>1</v>
      </c>
    </row>
    <row r="40" spans="1:52" ht="16.5" thickBot="1" x14ac:dyDescent="0.3">
      <c r="A40" s="249" t="s">
        <v>493</v>
      </c>
      <c r="B40" s="250">
        <f>B39*B38+B37*B36*(1-B30)</f>
        <v>0.13500000000000001</v>
      </c>
    </row>
    <row r="41" spans="1:52" x14ac:dyDescent="0.25">
      <c r="A41" s="251" t="s">
        <v>255</v>
      </c>
      <c r="B41" s="252">
        <v>2025</v>
      </c>
      <c r="C41" s="253">
        <f>B41+1</f>
        <v>2026</v>
      </c>
      <c r="D41" s="253">
        <f>C41+1</f>
        <v>2027</v>
      </c>
      <c r="E41" s="253">
        <f t="shared" ref="E41:AZ41" si="0">D41+1</f>
        <v>2028</v>
      </c>
      <c r="F41" s="253">
        <f t="shared" si="0"/>
        <v>2029</v>
      </c>
      <c r="G41" s="253">
        <f t="shared" si="0"/>
        <v>2030</v>
      </c>
      <c r="H41" s="253">
        <f t="shared" si="0"/>
        <v>2031</v>
      </c>
      <c r="I41" s="253">
        <f t="shared" si="0"/>
        <v>2032</v>
      </c>
      <c r="J41" s="253">
        <f t="shared" si="0"/>
        <v>2033</v>
      </c>
      <c r="K41" s="253">
        <f t="shared" si="0"/>
        <v>2034</v>
      </c>
      <c r="L41" s="253">
        <f t="shared" si="0"/>
        <v>2035</v>
      </c>
      <c r="M41" s="254">
        <f t="shared" si="0"/>
        <v>2036</v>
      </c>
      <c r="N41" s="253">
        <f t="shared" si="0"/>
        <v>2037</v>
      </c>
      <c r="O41" s="253">
        <f t="shared" si="0"/>
        <v>2038</v>
      </c>
      <c r="P41" s="253">
        <f t="shared" si="0"/>
        <v>2039</v>
      </c>
      <c r="Q41" s="253">
        <f t="shared" si="0"/>
        <v>2040</v>
      </c>
      <c r="R41" s="253">
        <f t="shared" si="0"/>
        <v>2041</v>
      </c>
      <c r="S41" s="253">
        <f t="shared" si="0"/>
        <v>2042</v>
      </c>
      <c r="T41" s="253">
        <f t="shared" si="0"/>
        <v>2043</v>
      </c>
      <c r="U41" s="253">
        <f t="shared" si="0"/>
        <v>2044</v>
      </c>
      <c r="V41" s="253">
        <f t="shared" si="0"/>
        <v>2045</v>
      </c>
      <c r="W41" s="253">
        <f t="shared" si="0"/>
        <v>2046</v>
      </c>
      <c r="X41" s="253">
        <f t="shared" si="0"/>
        <v>2047</v>
      </c>
      <c r="Y41" s="253">
        <f t="shared" si="0"/>
        <v>2048</v>
      </c>
      <c r="Z41" s="253">
        <f t="shared" si="0"/>
        <v>2049</v>
      </c>
      <c r="AA41" s="253">
        <f t="shared" si="0"/>
        <v>2050</v>
      </c>
      <c r="AB41" s="253">
        <f t="shared" si="0"/>
        <v>2051</v>
      </c>
      <c r="AC41" s="253">
        <f t="shared" si="0"/>
        <v>2052</v>
      </c>
      <c r="AD41" s="253">
        <f t="shared" si="0"/>
        <v>2053</v>
      </c>
      <c r="AE41" s="253">
        <f t="shared" si="0"/>
        <v>2054</v>
      </c>
      <c r="AF41" s="253">
        <f t="shared" si="0"/>
        <v>2055</v>
      </c>
      <c r="AG41" s="253">
        <f t="shared" si="0"/>
        <v>2056</v>
      </c>
      <c r="AH41" s="253">
        <f t="shared" si="0"/>
        <v>2057</v>
      </c>
      <c r="AI41" s="253">
        <f t="shared" si="0"/>
        <v>2058</v>
      </c>
      <c r="AJ41" s="253">
        <f t="shared" si="0"/>
        <v>2059</v>
      </c>
      <c r="AK41" s="253">
        <f t="shared" si="0"/>
        <v>2060</v>
      </c>
      <c r="AL41" s="253">
        <f t="shared" si="0"/>
        <v>2061</v>
      </c>
      <c r="AM41" s="253">
        <f t="shared" si="0"/>
        <v>2062</v>
      </c>
      <c r="AN41" s="253">
        <f t="shared" si="0"/>
        <v>2063</v>
      </c>
      <c r="AO41" s="253">
        <f t="shared" si="0"/>
        <v>2064</v>
      </c>
      <c r="AP41" s="253">
        <f t="shared" si="0"/>
        <v>2065</v>
      </c>
      <c r="AQ41" s="253">
        <f t="shared" si="0"/>
        <v>2066</v>
      </c>
      <c r="AR41" s="253">
        <f t="shared" si="0"/>
        <v>2067</v>
      </c>
      <c r="AS41" s="253">
        <f t="shared" si="0"/>
        <v>2068</v>
      </c>
      <c r="AT41" s="253">
        <f t="shared" si="0"/>
        <v>2069</v>
      </c>
      <c r="AU41" s="253">
        <f t="shared" si="0"/>
        <v>2070</v>
      </c>
      <c r="AV41" s="253">
        <f t="shared" si="0"/>
        <v>2071</v>
      </c>
      <c r="AW41" s="253">
        <f t="shared" si="0"/>
        <v>2072</v>
      </c>
      <c r="AX41" s="253">
        <f t="shared" si="0"/>
        <v>2073</v>
      </c>
      <c r="AY41" s="253">
        <f t="shared" si="0"/>
        <v>2074</v>
      </c>
      <c r="AZ41" s="253">
        <f t="shared" si="0"/>
        <v>2075</v>
      </c>
    </row>
    <row r="42" spans="1:52" outlineLevel="1" x14ac:dyDescent="0.25">
      <c r="A42" s="255" t="s">
        <v>494</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2" outlineLevel="1" x14ac:dyDescent="0.25">
      <c r="A43" s="255" t="s">
        <v>495</v>
      </c>
      <c r="B43" s="256">
        <f>B42</f>
        <v>4.5999999999999999E-2</v>
      </c>
      <c r="C43" s="256">
        <f t="shared" ref="C43:AZ43" si="1">(1+B43)*(1+C42)-1</f>
        <v>8.156399999999997E-2</v>
      </c>
      <c r="D43" s="256">
        <f t="shared" si="1"/>
        <v>0.12482656000000003</v>
      </c>
      <c r="E43" s="256">
        <f t="shared" si="1"/>
        <v>0.16981962240000015</v>
      </c>
      <c r="F43" s="256">
        <f t="shared" si="1"/>
        <v>0.21661240729600029</v>
      </c>
      <c r="G43" s="256">
        <f t="shared" si="1"/>
        <v>0.2652769035878404</v>
      </c>
      <c r="H43" s="256">
        <f t="shared" si="1"/>
        <v>0.31588797973135407</v>
      </c>
      <c r="I43" s="256">
        <f t="shared" si="1"/>
        <v>0.36852349892060832</v>
      </c>
      <c r="J43" s="256">
        <f t="shared" si="1"/>
        <v>0.4232644388774327</v>
      </c>
      <c r="K43" s="256">
        <f t="shared" si="1"/>
        <v>0.48019501643253015</v>
      </c>
      <c r="L43" s="256">
        <f t="shared" si="1"/>
        <v>0.53940281708983151</v>
      </c>
      <c r="M43" s="257">
        <f t="shared" si="1"/>
        <v>0.60097892977342493</v>
      </c>
      <c r="N43" s="256">
        <f t="shared" si="1"/>
        <v>0.66501808696436204</v>
      </c>
      <c r="O43" s="256">
        <f t="shared" si="1"/>
        <v>0.73161881044293664</v>
      </c>
      <c r="P43" s="256">
        <f t="shared" si="1"/>
        <v>0.8008835628606541</v>
      </c>
      <c r="Q43" s="256">
        <f t="shared" si="1"/>
        <v>0.87291890537508032</v>
      </c>
      <c r="R43" s="256">
        <f t="shared" si="1"/>
        <v>0.94783566159008359</v>
      </c>
      <c r="S43" s="256">
        <f t="shared" si="1"/>
        <v>1.0257490880536868</v>
      </c>
      <c r="T43" s="256">
        <f>(1+S43)*(1+T42)-1</f>
        <v>1.1067790515758342</v>
      </c>
      <c r="U43" s="256">
        <f t="shared" si="1"/>
        <v>1.1910502136388676</v>
      </c>
      <c r="V43" s="256">
        <f t="shared" si="1"/>
        <v>1.2786922221844224</v>
      </c>
      <c r="W43" s="256">
        <f t="shared" si="1"/>
        <v>1.3698399110717991</v>
      </c>
      <c r="X43" s="256">
        <f t="shared" si="1"/>
        <v>1.4646335075146713</v>
      </c>
      <c r="Y43" s="256">
        <f t="shared" si="1"/>
        <v>1.563218847815258</v>
      </c>
      <c r="Z43" s="256">
        <f t="shared" si="1"/>
        <v>1.6657476017278685</v>
      </c>
      <c r="AA43" s="256">
        <f t="shared" si="1"/>
        <v>1.7723775057969835</v>
      </c>
      <c r="AB43" s="256">
        <f t="shared" si="1"/>
        <v>1.8832726060288629</v>
      </c>
      <c r="AC43" s="256">
        <f t="shared" si="1"/>
        <v>1.9986035102700175</v>
      </c>
      <c r="AD43" s="256">
        <f t="shared" si="1"/>
        <v>2.1185476506808181</v>
      </c>
      <c r="AE43" s="256">
        <f t="shared" si="1"/>
        <v>2.2432895567080511</v>
      </c>
      <c r="AF43" s="256">
        <f t="shared" si="1"/>
        <v>2.3730211389763731</v>
      </c>
      <c r="AG43" s="256">
        <f t="shared" si="1"/>
        <v>2.507941984535428</v>
      </c>
      <c r="AH43" s="256">
        <f t="shared" si="1"/>
        <v>2.6482596639168454</v>
      </c>
      <c r="AI43" s="256">
        <f t="shared" si="1"/>
        <v>2.7941900504735195</v>
      </c>
      <c r="AJ43" s="256">
        <f t="shared" si="1"/>
        <v>2.9459576524924604</v>
      </c>
      <c r="AK43" s="256">
        <f t="shared" si="1"/>
        <v>3.1037959585921593</v>
      </c>
      <c r="AL43" s="256">
        <f t="shared" si="1"/>
        <v>3.2679477969358457</v>
      </c>
      <c r="AM43" s="256">
        <f t="shared" si="1"/>
        <v>3.4386657088132795</v>
      </c>
      <c r="AN43" s="256">
        <f t="shared" si="1"/>
        <v>3.6162123371658108</v>
      </c>
      <c r="AO43" s="256">
        <f t="shared" si="1"/>
        <v>3.8008608306524438</v>
      </c>
      <c r="AP43" s="256">
        <f t="shared" si="1"/>
        <v>3.992895263878542</v>
      </c>
      <c r="AQ43" s="256">
        <f t="shared" si="1"/>
        <v>4.1926110744336835</v>
      </c>
      <c r="AR43" s="256">
        <f t="shared" si="1"/>
        <v>4.4003155174110313</v>
      </c>
      <c r="AS43" s="256">
        <f t="shared" si="1"/>
        <v>4.6163281381074723</v>
      </c>
      <c r="AT43" s="256">
        <f t="shared" si="1"/>
        <v>4.8409812636317717</v>
      </c>
      <c r="AU43" s="256">
        <f t="shared" si="1"/>
        <v>5.0746205141770426</v>
      </c>
      <c r="AV43" s="256">
        <f t="shared" si="1"/>
        <v>5.3176053347441243</v>
      </c>
      <c r="AW43" s="256">
        <f t="shared" si="1"/>
        <v>5.5703095481338893</v>
      </c>
      <c r="AX43" s="256">
        <f t="shared" si="1"/>
        <v>5.833121930059245</v>
      </c>
      <c r="AY43" s="256">
        <f t="shared" si="1"/>
        <v>12.93956873732086</v>
      </c>
      <c r="AZ43" s="256">
        <f t="shared" si="1"/>
        <v>41.376288961455415</v>
      </c>
    </row>
    <row r="44" spans="1:52" s="230" customFormat="1" ht="16.5" thickBot="1" x14ac:dyDescent="0.3">
      <c r="A44" s="258" t="s">
        <v>496</v>
      </c>
      <c r="B44" s="259">
        <f>B45*1000</f>
        <v>0</v>
      </c>
      <c r="C44" s="259">
        <f>C45*1000</f>
        <v>0</v>
      </c>
      <c r="D44" s="259">
        <f t="shared" ref="D44:AZ44" si="2">D45*1000</f>
        <v>1931348.2966534735</v>
      </c>
      <c r="E44" s="259">
        <f t="shared" si="2"/>
        <v>1989288.7419618336</v>
      </c>
      <c r="F44" s="259">
        <f t="shared" si="2"/>
        <v>2048967.4042206884</v>
      </c>
      <c r="G44" s="259">
        <f t="shared" si="2"/>
        <v>2110436.4263473093</v>
      </c>
      <c r="H44" s="259">
        <f t="shared" si="2"/>
        <v>2173749.5191377285</v>
      </c>
      <c r="I44" s="259">
        <f t="shared" si="2"/>
        <v>2238962.0047118613</v>
      </c>
      <c r="J44" s="259">
        <f t="shared" si="2"/>
        <v>2306130.8648532168</v>
      </c>
      <c r="K44" s="259">
        <f t="shared" si="2"/>
        <v>2375314.7907988136</v>
      </c>
      <c r="L44" s="259">
        <f t="shared" si="2"/>
        <v>2446574.2345227776</v>
      </c>
      <c r="M44" s="260">
        <f t="shared" si="2"/>
        <v>2519971.4615584617</v>
      </c>
      <c r="N44" s="259">
        <f t="shared" si="2"/>
        <v>2595570.6054052156</v>
      </c>
      <c r="O44" s="259">
        <f t="shared" si="2"/>
        <v>2673437.7235673713</v>
      </c>
      <c r="P44" s="259">
        <f t="shared" si="2"/>
        <v>2753640.8552743928</v>
      </c>
      <c r="Q44" s="259">
        <f t="shared" si="2"/>
        <v>2836250.0809326246</v>
      </c>
      <c r="R44" s="259">
        <f t="shared" si="2"/>
        <v>2921337.5833606031</v>
      </c>
      <c r="S44" s="259">
        <f t="shared" si="2"/>
        <v>3008977.7108614221</v>
      </c>
      <c r="T44" s="259">
        <f t="shared" si="2"/>
        <v>3099247.0421872651</v>
      </c>
      <c r="U44" s="259">
        <f t="shared" si="2"/>
        <v>3192224.4534528833</v>
      </c>
      <c r="V44" s="259">
        <f t="shared" si="2"/>
        <v>3287991.1870564697</v>
      </c>
      <c r="W44" s="259">
        <f t="shared" si="2"/>
        <v>3386630.9226681641</v>
      </c>
      <c r="X44" s="259">
        <f t="shared" si="2"/>
        <v>3488229.8503482095</v>
      </c>
      <c r="Y44" s="259">
        <f t="shared" si="2"/>
        <v>3592876.7458586553</v>
      </c>
      <c r="Z44" s="259">
        <f t="shared" si="2"/>
        <v>3700663.0482344152</v>
      </c>
      <c r="AA44" s="259">
        <f t="shared" si="2"/>
        <v>3811682.9396814476</v>
      </c>
      <c r="AB44" s="259">
        <f t="shared" si="2"/>
        <v>0</v>
      </c>
      <c r="AC44" s="259">
        <f t="shared" si="2"/>
        <v>0</v>
      </c>
      <c r="AD44" s="259">
        <f t="shared" si="2"/>
        <v>1931348.2966534735</v>
      </c>
      <c r="AE44" s="259">
        <f t="shared" si="2"/>
        <v>1989288.7419618336</v>
      </c>
      <c r="AF44" s="259">
        <f t="shared" si="2"/>
        <v>2048967.4042206884</v>
      </c>
      <c r="AG44" s="259">
        <f t="shared" si="2"/>
        <v>2110436.4263473093</v>
      </c>
      <c r="AH44" s="259">
        <f t="shared" si="2"/>
        <v>2173749.5191377285</v>
      </c>
      <c r="AI44" s="259">
        <f t="shared" si="2"/>
        <v>2238962.0047118613</v>
      </c>
      <c r="AJ44" s="259">
        <f t="shared" si="2"/>
        <v>2306130.8648532168</v>
      </c>
      <c r="AK44" s="259">
        <f t="shared" si="2"/>
        <v>2375314.7907988136</v>
      </c>
      <c r="AL44" s="259">
        <f t="shared" si="2"/>
        <v>2446574.2345227776</v>
      </c>
      <c r="AM44" s="259">
        <f t="shared" si="2"/>
        <v>2519971.4615584617</v>
      </c>
      <c r="AN44" s="259">
        <f t="shared" si="2"/>
        <v>2595570.6054052156</v>
      </c>
      <c r="AO44" s="259">
        <f t="shared" si="2"/>
        <v>2673437.7235673713</v>
      </c>
      <c r="AP44" s="259">
        <f t="shared" si="2"/>
        <v>2753640.8552743928</v>
      </c>
      <c r="AQ44" s="259">
        <f t="shared" si="2"/>
        <v>2836250.0809326246</v>
      </c>
      <c r="AR44" s="259">
        <f t="shared" si="2"/>
        <v>2921337.5833606031</v>
      </c>
      <c r="AS44" s="259">
        <f t="shared" si="2"/>
        <v>3008977.7108614221</v>
      </c>
      <c r="AT44" s="259">
        <f t="shared" si="2"/>
        <v>3099247.0421872651</v>
      </c>
      <c r="AU44" s="259">
        <f t="shared" si="2"/>
        <v>3192224.4534528833</v>
      </c>
      <c r="AV44" s="259">
        <f t="shared" si="2"/>
        <v>3287991.1870564697</v>
      </c>
      <c r="AW44" s="259">
        <f t="shared" si="2"/>
        <v>3386630.9226681641</v>
      </c>
      <c r="AX44" s="259">
        <f t="shared" si="2"/>
        <v>3488229.8503482095</v>
      </c>
      <c r="AY44" s="259">
        <f t="shared" si="2"/>
        <v>3592876.7458586553</v>
      </c>
      <c r="AZ44" s="259">
        <f t="shared" si="2"/>
        <v>3700663.0482344152</v>
      </c>
    </row>
    <row r="45" spans="1:52" x14ac:dyDescent="0.25">
      <c r="A45" s="223" t="s">
        <v>497</v>
      </c>
      <c r="B45" s="223">
        <v>0</v>
      </c>
      <c r="C45" s="318">
        <v>0</v>
      </c>
      <c r="D45" s="318">
        <v>1931.3482966534734</v>
      </c>
      <c r="E45" s="318">
        <v>1989.2887419618335</v>
      </c>
      <c r="F45" s="318">
        <v>2048.9674042206884</v>
      </c>
      <c r="G45" s="318">
        <v>2110.4364263473094</v>
      </c>
      <c r="H45" s="318">
        <v>2173.7495191377284</v>
      </c>
      <c r="I45" s="318">
        <v>2238.962004711861</v>
      </c>
      <c r="J45" s="318">
        <v>2306.1308648532167</v>
      </c>
      <c r="K45" s="318">
        <v>2375.3147907988136</v>
      </c>
      <c r="L45" s="318">
        <v>2446.5742345227777</v>
      </c>
      <c r="M45" s="319">
        <v>2519.9714615584617</v>
      </c>
      <c r="N45" s="318">
        <v>2595.5706054052157</v>
      </c>
      <c r="O45" s="318">
        <v>2673.4377235673714</v>
      </c>
      <c r="P45" s="318">
        <v>2753.6408552743928</v>
      </c>
      <c r="Q45" s="318">
        <v>2836.2500809326248</v>
      </c>
      <c r="R45" s="318">
        <v>2921.3375833606033</v>
      </c>
      <c r="S45" s="318">
        <v>3008.9777108614221</v>
      </c>
      <c r="T45" s="318">
        <v>3099.2470421872649</v>
      </c>
      <c r="U45" s="318">
        <v>3192.2244534528832</v>
      </c>
      <c r="V45" s="318">
        <v>3287.9911870564697</v>
      </c>
      <c r="W45" s="318">
        <v>3386.6309226681642</v>
      </c>
      <c r="X45" s="318">
        <v>3488.2298503482093</v>
      </c>
      <c r="Y45" s="318">
        <v>3592.8767458586553</v>
      </c>
      <c r="Z45" s="318">
        <v>3700.6630482344153</v>
      </c>
      <c r="AA45" s="318">
        <v>3811.6829396814478</v>
      </c>
      <c r="AB45" s="223">
        <v>0</v>
      </c>
      <c r="AC45" s="223">
        <v>0</v>
      </c>
      <c r="AD45" s="223">
        <v>1931.3482966534734</v>
      </c>
      <c r="AE45" s="223">
        <v>1989.2887419618335</v>
      </c>
      <c r="AF45" s="223">
        <v>2048.9674042206884</v>
      </c>
      <c r="AG45" s="223">
        <v>2110.4364263473094</v>
      </c>
      <c r="AH45" s="223">
        <v>2173.7495191377284</v>
      </c>
      <c r="AI45" s="223">
        <v>2238.962004711861</v>
      </c>
      <c r="AJ45" s="223">
        <v>2306.1308648532167</v>
      </c>
      <c r="AK45" s="223">
        <v>2375.3147907988136</v>
      </c>
      <c r="AL45" s="223">
        <v>2446.5742345227777</v>
      </c>
      <c r="AM45" s="223">
        <v>2519.9714615584617</v>
      </c>
      <c r="AN45" s="223">
        <v>2595.5706054052157</v>
      </c>
      <c r="AO45" s="223">
        <v>2673.4377235673714</v>
      </c>
      <c r="AP45" s="223">
        <v>2753.6408552743928</v>
      </c>
      <c r="AQ45" s="223">
        <v>2836.2500809326248</v>
      </c>
      <c r="AR45" s="223">
        <v>2921.3375833606033</v>
      </c>
      <c r="AS45" s="223">
        <v>3008.9777108614221</v>
      </c>
      <c r="AT45" s="223">
        <v>3099.2470421872649</v>
      </c>
      <c r="AU45" s="223">
        <v>3192.2244534528832</v>
      </c>
      <c r="AV45" s="223">
        <v>3287.9911870564697</v>
      </c>
      <c r="AW45" s="223">
        <v>3386.6309226681642</v>
      </c>
      <c r="AX45" s="223">
        <v>3488.2298503482093</v>
      </c>
      <c r="AY45" s="223">
        <v>3592.8767458586553</v>
      </c>
      <c r="AZ45" s="223">
        <v>3700.6630482344153</v>
      </c>
    </row>
    <row r="46" spans="1:52" s="320" customFormat="1" x14ac:dyDescent="0.25">
      <c r="A46" s="320" t="s">
        <v>498</v>
      </c>
      <c r="B46" s="320">
        <v>0</v>
      </c>
      <c r="C46" s="320">
        <v>0</v>
      </c>
      <c r="D46" s="320">
        <v>0</v>
      </c>
      <c r="E46" s="320">
        <v>0</v>
      </c>
      <c r="F46" s="320">
        <v>0</v>
      </c>
      <c r="G46" s="320">
        <v>0</v>
      </c>
      <c r="H46" s="320">
        <v>0</v>
      </c>
      <c r="I46" s="320">
        <v>0</v>
      </c>
      <c r="J46" s="320">
        <v>0</v>
      </c>
      <c r="K46" s="320">
        <v>0</v>
      </c>
      <c r="L46" s="320">
        <v>0</v>
      </c>
      <c r="M46" s="320">
        <v>0</v>
      </c>
      <c r="N46" s="320">
        <v>0</v>
      </c>
      <c r="O46" s="320">
        <v>0</v>
      </c>
      <c r="P46" s="320">
        <v>0</v>
      </c>
      <c r="Q46" s="320">
        <v>0</v>
      </c>
      <c r="R46" s="320">
        <v>0</v>
      </c>
      <c r="S46" s="320">
        <v>0</v>
      </c>
      <c r="T46" s="320">
        <v>0</v>
      </c>
      <c r="U46" s="320">
        <v>0</v>
      </c>
      <c r="V46" s="320">
        <v>0</v>
      </c>
      <c r="W46" s="320">
        <v>0</v>
      </c>
      <c r="X46" s="320">
        <v>0</v>
      </c>
      <c r="Y46" s="320">
        <v>0</v>
      </c>
      <c r="Z46" s="320">
        <v>0</v>
      </c>
      <c r="AA46" s="320">
        <v>0</v>
      </c>
      <c r="AC46" s="320">
        <v>0</v>
      </c>
      <c r="AD46" s="320">
        <v>0</v>
      </c>
      <c r="AE46" s="320">
        <v>0</v>
      </c>
      <c r="AF46" s="320">
        <v>0</v>
      </c>
      <c r="AG46" s="320">
        <v>0</v>
      </c>
      <c r="AH46" s="320">
        <v>0</v>
      </c>
      <c r="AI46" s="320">
        <v>0</v>
      </c>
      <c r="AJ46" s="320">
        <v>0</v>
      </c>
      <c r="AK46" s="320">
        <v>0</v>
      </c>
      <c r="AL46" s="320">
        <v>0</v>
      </c>
      <c r="AM46" s="320">
        <v>0</v>
      </c>
      <c r="AN46" s="320">
        <v>0</v>
      </c>
      <c r="AO46" s="320">
        <v>0</v>
      </c>
      <c r="AP46" s="320">
        <v>0</v>
      </c>
      <c r="AQ46" s="320">
        <v>0</v>
      </c>
      <c r="AR46" s="320">
        <v>0</v>
      </c>
      <c r="AS46" s="320">
        <v>0</v>
      </c>
      <c r="AT46" s="320">
        <v>0</v>
      </c>
      <c r="AU46" s="320">
        <v>0</v>
      </c>
      <c r="AV46" s="320">
        <v>0</v>
      </c>
      <c r="AW46" s="320">
        <v>0</v>
      </c>
      <c r="AX46" s="320">
        <v>0</v>
      </c>
      <c r="AY46" s="320">
        <v>0</v>
      </c>
      <c r="AZ46" s="320">
        <v>0</v>
      </c>
    </row>
    <row r="47" spans="1:52" x14ac:dyDescent="0.25">
      <c r="A47" s="223" t="s">
        <v>499</v>
      </c>
      <c r="C47" s="223">
        <v>4.2879328658398892</v>
      </c>
      <c r="D47" s="223">
        <v>4.4178763934124436</v>
      </c>
      <c r="E47" s="223">
        <v>4.5504126769999997</v>
      </c>
      <c r="F47" s="223">
        <v>4.6869250573099999</v>
      </c>
      <c r="G47" s="223">
        <v>4.8275328090293002</v>
      </c>
      <c r="H47" s="223">
        <v>4.9723587933001792</v>
      </c>
      <c r="I47" s="223">
        <v>5.1215295570991852</v>
      </c>
      <c r="J47" s="223">
        <v>5.2751754438121612</v>
      </c>
      <c r="K47" s="223">
        <v>5.4334307071265266</v>
      </c>
      <c r="L47" s="223">
        <v>5.5964336283403222</v>
      </c>
      <c r="M47" s="223">
        <v>9.2229226195048533</v>
      </c>
      <c r="N47" s="223">
        <v>9.4996102980899995</v>
      </c>
      <c r="O47" s="223">
        <v>9.7845986070326987</v>
      </c>
      <c r="P47" s="223">
        <v>10.078136565243682</v>
      </c>
      <c r="Q47" s="223">
        <v>10.380480662200991</v>
      </c>
      <c r="R47" s="223">
        <v>10.691895082067022</v>
      </c>
      <c r="S47" s="223">
        <v>11.012651934529034</v>
      </c>
      <c r="T47" s="223">
        <v>11.343031492564904</v>
      </c>
      <c r="U47" s="223">
        <v>11.683322437341854</v>
      </c>
      <c r="V47" s="223">
        <v>12.033822110462109</v>
      </c>
      <c r="W47" s="223">
        <v>17.042900563941963</v>
      </c>
      <c r="X47" s="223">
        <v>17.554187580860219</v>
      </c>
      <c r="Y47" s="223">
        <v>18.080813208286028</v>
      </c>
      <c r="Z47" s="223">
        <v>18.623237604534609</v>
      </c>
      <c r="AA47" s="223">
        <v>19.181934732670648</v>
      </c>
      <c r="AC47" s="223">
        <v>4.2879328658398892</v>
      </c>
      <c r="AD47" s="223">
        <v>4.4178763934124436</v>
      </c>
      <c r="AE47" s="223">
        <v>4.5504126769999997</v>
      </c>
      <c r="AF47" s="223">
        <v>4.6869250573099999</v>
      </c>
      <c r="AG47" s="223">
        <v>4.8275328090293002</v>
      </c>
      <c r="AH47" s="223">
        <v>4.9723587933001792</v>
      </c>
      <c r="AI47" s="223">
        <v>5.1215295570991852</v>
      </c>
      <c r="AJ47" s="223">
        <v>5.2751754438121612</v>
      </c>
      <c r="AK47" s="223">
        <v>5.4334307071265266</v>
      </c>
      <c r="AL47" s="223">
        <v>5.5964336283403222</v>
      </c>
      <c r="AM47" s="223">
        <v>9.2229226195048533</v>
      </c>
      <c r="AN47" s="223">
        <v>9.4996102980899995</v>
      </c>
      <c r="AO47" s="223">
        <v>9.7845986070326987</v>
      </c>
      <c r="AP47" s="223">
        <v>10.078136565243682</v>
      </c>
      <c r="AQ47" s="223">
        <v>10.380480662200991</v>
      </c>
      <c r="AR47" s="223">
        <v>10.691895082067022</v>
      </c>
      <c r="AS47" s="223">
        <v>11.012651934529034</v>
      </c>
      <c r="AT47" s="223">
        <v>11.343031492564904</v>
      </c>
      <c r="AU47" s="223">
        <v>11.683322437341854</v>
      </c>
      <c r="AV47" s="223">
        <v>12.033822110462109</v>
      </c>
      <c r="AW47" s="223">
        <v>17.042900563941963</v>
      </c>
      <c r="AX47" s="223">
        <v>17.554187580860219</v>
      </c>
      <c r="AY47" s="223">
        <v>18.080813208286028</v>
      </c>
      <c r="AZ47" s="223">
        <v>18.623237604534609</v>
      </c>
    </row>
    <row r="49" spans="1:52" x14ac:dyDescent="0.25">
      <c r="M49" s="223"/>
    </row>
    <row r="50" spans="1:52" s="261" customFormat="1" ht="16.5" thickBot="1" x14ac:dyDescent="0.3">
      <c r="M50" s="262"/>
    </row>
    <row r="51" spans="1:52" x14ac:dyDescent="0.25">
      <c r="A51" s="263" t="s">
        <v>500</v>
      </c>
      <c r="B51" s="252">
        <f>B41</f>
        <v>2025</v>
      </c>
      <c r="C51" s="252">
        <f t="shared" ref="C51:AZ51" si="3">C41</f>
        <v>2026</v>
      </c>
      <c r="D51" s="252">
        <f t="shared" si="3"/>
        <v>2027</v>
      </c>
      <c r="E51" s="252">
        <f t="shared" si="3"/>
        <v>2028</v>
      </c>
      <c r="F51" s="252">
        <f t="shared" si="3"/>
        <v>2029</v>
      </c>
      <c r="G51" s="252">
        <f t="shared" si="3"/>
        <v>2030</v>
      </c>
      <c r="H51" s="252">
        <f t="shared" si="3"/>
        <v>2031</v>
      </c>
      <c r="I51" s="252">
        <f t="shared" si="3"/>
        <v>2032</v>
      </c>
      <c r="J51" s="252">
        <f t="shared" si="3"/>
        <v>2033</v>
      </c>
      <c r="K51" s="252">
        <f t="shared" si="3"/>
        <v>2034</v>
      </c>
      <c r="L51" s="252">
        <f t="shared" si="3"/>
        <v>2035</v>
      </c>
      <c r="M51" s="264">
        <f t="shared" si="3"/>
        <v>2036</v>
      </c>
      <c r="N51" s="252">
        <f t="shared" si="3"/>
        <v>2037</v>
      </c>
      <c r="O51" s="252">
        <f t="shared" si="3"/>
        <v>2038</v>
      </c>
      <c r="P51" s="252">
        <f t="shared" si="3"/>
        <v>2039</v>
      </c>
      <c r="Q51" s="252">
        <f t="shared" si="3"/>
        <v>2040</v>
      </c>
      <c r="R51" s="252">
        <f t="shared" si="3"/>
        <v>2041</v>
      </c>
      <c r="S51" s="252">
        <f t="shared" si="3"/>
        <v>2042</v>
      </c>
      <c r="T51" s="252">
        <f t="shared" si="3"/>
        <v>2043</v>
      </c>
      <c r="U51" s="252">
        <f t="shared" si="3"/>
        <v>2044</v>
      </c>
      <c r="V51" s="252">
        <f t="shared" si="3"/>
        <v>2045</v>
      </c>
      <c r="W51" s="252">
        <f t="shared" si="3"/>
        <v>2046</v>
      </c>
      <c r="X51" s="252">
        <f t="shared" si="3"/>
        <v>2047</v>
      </c>
      <c r="Y51" s="252">
        <f t="shared" si="3"/>
        <v>2048</v>
      </c>
      <c r="Z51" s="252">
        <f t="shared" si="3"/>
        <v>2049</v>
      </c>
      <c r="AA51" s="252">
        <f t="shared" si="3"/>
        <v>2050</v>
      </c>
      <c r="AB51" s="252">
        <f t="shared" si="3"/>
        <v>2051</v>
      </c>
      <c r="AC51" s="252">
        <f t="shared" si="3"/>
        <v>2052</v>
      </c>
      <c r="AD51" s="252">
        <f t="shared" si="3"/>
        <v>2053</v>
      </c>
      <c r="AE51" s="252">
        <f t="shared" si="3"/>
        <v>2054</v>
      </c>
      <c r="AF51" s="252">
        <f t="shared" si="3"/>
        <v>2055</v>
      </c>
      <c r="AG51" s="252">
        <f t="shared" si="3"/>
        <v>2056</v>
      </c>
      <c r="AH51" s="252">
        <f t="shared" si="3"/>
        <v>2057</v>
      </c>
      <c r="AI51" s="252">
        <f t="shared" si="3"/>
        <v>2058</v>
      </c>
      <c r="AJ51" s="252">
        <f t="shared" si="3"/>
        <v>2059</v>
      </c>
      <c r="AK51" s="252">
        <f t="shared" si="3"/>
        <v>2060</v>
      </c>
      <c r="AL51" s="252">
        <f t="shared" si="3"/>
        <v>2061</v>
      </c>
      <c r="AM51" s="252">
        <f t="shared" si="3"/>
        <v>2062</v>
      </c>
      <c r="AN51" s="252">
        <f t="shared" si="3"/>
        <v>2063</v>
      </c>
      <c r="AO51" s="252">
        <f t="shared" si="3"/>
        <v>2064</v>
      </c>
      <c r="AP51" s="252">
        <f t="shared" si="3"/>
        <v>2065</v>
      </c>
      <c r="AQ51" s="252">
        <f t="shared" si="3"/>
        <v>2066</v>
      </c>
      <c r="AR51" s="252">
        <f t="shared" si="3"/>
        <v>2067</v>
      </c>
      <c r="AS51" s="252">
        <f t="shared" si="3"/>
        <v>2068</v>
      </c>
      <c r="AT51" s="252">
        <f t="shared" si="3"/>
        <v>2069</v>
      </c>
      <c r="AU51" s="252">
        <f t="shared" si="3"/>
        <v>2070</v>
      </c>
      <c r="AV51" s="252">
        <f t="shared" si="3"/>
        <v>2071</v>
      </c>
      <c r="AW51" s="252">
        <f t="shared" si="3"/>
        <v>2072</v>
      </c>
      <c r="AX51" s="252">
        <f t="shared" si="3"/>
        <v>2073</v>
      </c>
      <c r="AY51" s="252">
        <f t="shared" si="3"/>
        <v>2074</v>
      </c>
      <c r="AZ51" s="252">
        <f t="shared" si="3"/>
        <v>2075</v>
      </c>
    </row>
    <row r="52" spans="1:52" x14ac:dyDescent="0.25">
      <c r="A52" s="265" t="s">
        <v>501</v>
      </c>
      <c r="B52" s="266">
        <v>0</v>
      </c>
      <c r="C52" s="266">
        <v>0</v>
      </c>
      <c r="D52" s="266">
        <v>0</v>
      </c>
      <c r="E52" s="266">
        <v>0</v>
      </c>
      <c r="F52" s="266">
        <v>0</v>
      </c>
      <c r="G52" s="266">
        <v>0</v>
      </c>
      <c r="H52" s="266">
        <v>0</v>
      </c>
      <c r="I52" s="266">
        <v>0</v>
      </c>
      <c r="J52" s="266">
        <v>0</v>
      </c>
      <c r="K52" s="266">
        <v>0</v>
      </c>
      <c r="L52" s="266">
        <v>0</v>
      </c>
      <c r="M52" s="267">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row>
    <row r="53" spans="1:52" x14ac:dyDescent="0.25">
      <c r="A53" s="265" t="s">
        <v>502</v>
      </c>
      <c r="B53" s="266">
        <v>0</v>
      </c>
      <c r="C53" s="266">
        <v>0</v>
      </c>
      <c r="D53" s="266">
        <v>0</v>
      </c>
      <c r="E53" s="266">
        <v>0</v>
      </c>
      <c r="F53" s="266">
        <v>0</v>
      </c>
      <c r="G53" s="266">
        <v>0</v>
      </c>
      <c r="H53" s="266">
        <v>0</v>
      </c>
      <c r="I53" s="266">
        <v>0</v>
      </c>
      <c r="J53" s="266">
        <v>0</v>
      </c>
      <c r="K53" s="266">
        <v>0</v>
      </c>
      <c r="L53" s="266">
        <v>0</v>
      </c>
      <c r="M53" s="267">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row>
    <row r="54" spans="1:52" x14ac:dyDescent="0.25">
      <c r="A54" s="255" t="s">
        <v>503</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58" t="s">
        <v>504</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ht="16.5" thickBot="1" x14ac:dyDescent="0.3">
      <c r="A56" s="270"/>
      <c r="B56" s="271"/>
      <c r="C56" s="271"/>
      <c r="D56" s="271"/>
      <c r="E56" s="271"/>
      <c r="F56" s="271"/>
      <c r="G56" s="271"/>
      <c r="H56" s="271"/>
      <c r="I56" s="271"/>
      <c r="J56" s="271"/>
      <c r="K56" s="271"/>
      <c r="L56" s="272"/>
      <c r="M56" s="273"/>
      <c r="N56" s="272"/>
      <c r="O56" s="272"/>
      <c r="P56" s="272"/>
      <c r="Q56" s="272"/>
      <c r="R56" s="272"/>
      <c r="S56" s="272"/>
      <c r="T56" s="272"/>
      <c r="U56" s="272"/>
      <c r="V56" s="272"/>
    </row>
    <row r="57" spans="1:52" s="234" customFormat="1" x14ac:dyDescent="0.25">
      <c r="A57" s="263" t="s">
        <v>505</v>
      </c>
      <c r="B57" s="252">
        <f>B41</f>
        <v>2025</v>
      </c>
      <c r="C57" s="252">
        <f t="shared" ref="C57:AZ57" si="4">C41</f>
        <v>2026</v>
      </c>
      <c r="D57" s="252">
        <f t="shared" si="4"/>
        <v>2027</v>
      </c>
      <c r="E57" s="252">
        <f t="shared" si="4"/>
        <v>2028</v>
      </c>
      <c r="F57" s="252">
        <f t="shared" si="4"/>
        <v>2029</v>
      </c>
      <c r="G57" s="252">
        <f t="shared" si="4"/>
        <v>2030</v>
      </c>
      <c r="H57" s="252">
        <f t="shared" si="4"/>
        <v>2031</v>
      </c>
      <c r="I57" s="252">
        <f t="shared" si="4"/>
        <v>2032</v>
      </c>
      <c r="J57" s="252">
        <f t="shared" si="4"/>
        <v>2033</v>
      </c>
      <c r="K57" s="252">
        <f t="shared" si="4"/>
        <v>2034</v>
      </c>
      <c r="L57" s="252">
        <f t="shared" si="4"/>
        <v>2035</v>
      </c>
      <c r="M57" s="264">
        <f t="shared" si="4"/>
        <v>2036</v>
      </c>
      <c r="N57" s="252">
        <f t="shared" si="4"/>
        <v>2037</v>
      </c>
      <c r="O57" s="252">
        <f t="shared" si="4"/>
        <v>2038</v>
      </c>
      <c r="P57" s="252">
        <f t="shared" si="4"/>
        <v>2039</v>
      </c>
      <c r="Q57" s="252">
        <f t="shared" si="4"/>
        <v>2040</v>
      </c>
      <c r="R57" s="252">
        <f t="shared" si="4"/>
        <v>2041</v>
      </c>
      <c r="S57" s="252">
        <f t="shared" si="4"/>
        <v>2042</v>
      </c>
      <c r="T57" s="252">
        <f t="shared" si="4"/>
        <v>2043</v>
      </c>
      <c r="U57" s="252">
        <f t="shared" si="4"/>
        <v>2044</v>
      </c>
      <c r="V57" s="252">
        <f t="shared" si="4"/>
        <v>2045</v>
      </c>
      <c r="W57" s="252">
        <f t="shared" si="4"/>
        <v>2046</v>
      </c>
      <c r="X57" s="252">
        <f t="shared" si="4"/>
        <v>2047</v>
      </c>
      <c r="Y57" s="252">
        <f t="shared" si="4"/>
        <v>2048</v>
      </c>
      <c r="Z57" s="252">
        <f t="shared" si="4"/>
        <v>2049</v>
      </c>
      <c r="AA57" s="252">
        <f t="shared" si="4"/>
        <v>2050</v>
      </c>
      <c r="AB57" s="252">
        <f t="shared" si="4"/>
        <v>2051</v>
      </c>
      <c r="AC57" s="252">
        <f t="shared" si="4"/>
        <v>2052</v>
      </c>
      <c r="AD57" s="252">
        <f t="shared" si="4"/>
        <v>2053</v>
      </c>
      <c r="AE57" s="252">
        <f t="shared" si="4"/>
        <v>2054</v>
      </c>
      <c r="AF57" s="252">
        <f t="shared" si="4"/>
        <v>2055</v>
      </c>
      <c r="AG57" s="252">
        <f t="shared" si="4"/>
        <v>2056</v>
      </c>
      <c r="AH57" s="252">
        <f t="shared" si="4"/>
        <v>2057</v>
      </c>
      <c r="AI57" s="252">
        <f t="shared" si="4"/>
        <v>2058</v>
      </c>
      <c r="AJ57" s="252">
        <f t="shared" si="4"/>
        <v>2059</v>
      </c>
      <c r="AK57" s="252">
        <f t="shared" si="4"/>
        <v>2060</v>
      </c>
      <c r="AL57" s="252">
        <f t="shared" si="4"/>
        <v>2061</v>
      </c>
      <c r="AM57" s="252">
        <f t="shared" si="4"/>
        <v>2062</v>
      </c>
      <c r="AN57" s="252">
        <f t="shared" si="4"/>
        <v>2063</v>
      </c>
      <c r="AO57" s="252">
        <f t="shared" si="4"/>
        <v>2064</v>
      </c>
      <c r="AP57" s="252">
        <f t="shared" si="4"/>
        <v>2065</v>
      </c>
      <c r="AQ57" s="252">
        <f t="shared" si="4"/>
        <v>2066</v>
      </c>
      <c r="AR57" s="252">
        <f t="shared" si="4"/>
        <v>2067</v>
      </c>
      <c r="AS57" s="252">
        <f t="shared" si="4"/>
        <v>2068</v>
      </c>
      <c r="AT57" s="252">
        <f t="shared" si="4"/>
        <v>2069</v>
      </c>
      <c r="AU57" s="252">
        <f t="shared" si="4"/>
        <v>2070</v>
      </c>
      <c r="AV57" s="252">
        <f t="shared" si="4"/>
        <v>2071</v>
      </c>
      <c r="AW57" s="252">
        <f t="shared" si="4"/>
        <v>2072</v>
      </c>
      <c r="AX57" s="252">
        <f t="shared" si="4"/>
        <v>2073</v>
      </c>
      <c r="AY57" s="252">
        <f t="shared" si="4"/>
        <v>2074</v>
      </c>
      <c r="AZ57" s="252">
        <f t="shared" si="4"/>
        <v>2075</v>
      </c>
    </row>
    <row r="58" spans="1:52" s="230" customFormat="1" ht="14.25" x14ac:dyDescent="0.25">
      <c r="A58" s="274" t="s">
        <v>254</v>
      </c>
      <c r="B58" s="275">
        <f t="shared" ref="B58:AZ58" si="5">B44*$B$22</f>
        <v>0</v>
      </c>
      <c r="C58" s="275">
        <f t="shared" si="5"/>
        <v>0</v>
      </c>
      <c r="D58" s="275">
        <f t="shared" si="5"/>
        <v>1931348.2966534735</v>
      </c>
      <c r="E58" s="275">
        <f t="shared" si="5"/>
        <v>1989288.7419618336</v>
      </c>
      <c r="F58" s="275">
        <f t="shared" si="5"/>
        <v>2048967.4042206884</v>
      </c>
      <c r="G58" s="275">
        <f t="shared" si="5"/>
        <v>2110436.4263473093</v>
      </c>
      <c r="H58" s="275">
        <f t="shared" si="5"/>
        <v>2173749.5191377285</v>
      </c>
      <c r="I58" s="275">
        <f t="shared" si="5"/>
        <v>2238962.0047118613</v>
      </c>
      <c r="J58" s="275">
        <f t="shared" si="5"/>
        <v>2306130.8648532168</v>
      </c>
      <c r="K58" s="275">
        <f t="shared" si="5"/>
        <v>2375314.7907988136</v>
      </c>
      <c r="L58" s="275">
        <f t="shared" si="5"/>
        <v>2446574.2345227776</v>
      </c>
      <c r="M58" s="276">
        <f t="shared" si="5"/>
        <v>2519971.4615584617</v>
      </c>
      <c r="N58" s="275">
        <f t="shared" si="5"/>
        <v>2595570.6054052156</v>
      </c>
      <c r="O58" s="275">
        <f t="shared" si="5"/>
        <v>2673437.7235673713</v>
      </c>
      <c r="P58" s="275">
        <f t="shared" si="5"/>
        <v>2753640.8552743928</v>
      </c>
      <c r="Q58" s="275">
        <f t="shared" si="5"/>
        <v>2836250.0809326246</v>
      </c>
      <c r="R58" s="275">
        <f t="shared" si="5"/>
        <v>2921337.5833606031</v>
      </c>
      <c r="S58" s="275">
        <f t="shared" si="5"/>
        <v>3008977.7108614221</v>
      </c>
      <c r="T58" s="275">
        <f t="shared" si="5"/>
        <v>3099247.0421872651</v>
      </c>
      <c r="U58" s="275">
        <f t="shared" si="5"/>
        <v>3192224.4534528833</v>
      </c>
      <c r="V58" s="275">
        <f t="shared" si="5"/>
        <v>3287991.1870564697</v>
      </c>
      <c r="W58" s="275">
        <f t="shared" si="5"/>
        <v>3386630.9226681641</v>
      </c>
      <c r="X58" s="275">
        <f t="shared" si="5"/>
        <v>3488229.8503482095</v>
      </c>
      <c r="Y58" s="275">
        <f t="shared" si="5"/>
        <v>3592876.7458586553</v>
      </c>
      <c r="Z58" s="275">
        <f t="shared" si="5"/>
        <v>3700663.0482344152</v>
      </c>
      <c r="AA58" s="275">
        <f t="shared" si="5"/>
        <v>3811682.9396814476</v>
      </c>
      <c r="AB58" s="275">
        <f t="shared" si="5"/>
        <v>0</v>
      </c>
      <c r="AC58" s="275">
        <f t="shared" si="5"/>
        <v>0</v>
      </c>
      <c r="AD58" s="275">
        <f t="shared" si="5"/>
        <v>1931348.2966534735</v>
      </c>
      <c r="AE58" s="275">
        <f t="shared" si="5"/>
        <v>1989288.7419618336</v>
      </c>
      <c r="AF58" s="275">
        <f t="shared" si="5"/>
        <v>2048967.4042206884</v>
      </c>
      <c r="AG58" s="275">
        <f t="shared" si="5"/>
        <v>2110436.4263473093</v>
      </c>
      <c r="AH58" s="275">
        <f t="shared" si="5"/>
        <v>2173749.5191377285</v>
      </c>
      <c r="AI58" s="275">
        <f t="shared" si="5"/>
        <v>2238962.0047118613</v>
      </c>
      <c r="AJ58" s="275">
        <f t="shared" si="5"/>
        <v>2306130.8648532168</v>
      </c>
      <c r="AK58" s="275">
        <f t="shared" si="5"/>
        <v>2375314.7907988136</v>
      </c>
      <c r="AL58" s="275">
        <f t="shared" si="5"/>
        <v>2446574.2345227776</v>
      </c>
      <c r="AM58" s="275">
        <f t="shared" si="5"/>
        <v>2519971.4615584617</v>
      </c>
      <c r="AN58" s="275">
        <f t="shared" si="5"/>
        <v>2595570.6054052156</v>
      </c>
      <c r="AO58" s="275">
        <f t="shared" si="5"/>
        <v>2673437.7235673713</v>
      </c>
      <c r="AP58" s="275">
        <f t="shared" si="5"/>
        <v>2753640.8552743928</v>
      </c>
      <c r="AQ58" s="275">
        <f t="shared" si="5"/>
        <v>2836250.0809326246</v>
      </c>
      <c r="AR58" s="275">
        <f t="shared" si="5"/>
        <v>2921337.5833606031</v>
      </c>
      <c r="AS58" s="275">
        <f t="shared" si="5"/>
        <v>3008977.7108614221</v>
      </c>
      <c r="AT58" s="275">
        <f t="shared" si="5"/>
        <v>3099247.0421872651</v>
      </c>
      <c r="AU58" s="275">
        <f t="shared" si="5"/>
        <v>3192224.4534528833</v>
      </c>
      <c r="AV58" s="275">
        <f t="shared" si="5"/>
        <v>3287991.1870564697</v>
      </c>
      <c r="AW58" s="275">
        <f t="shared" si="5"/>
        <v>3386630.9226681641</v>
      </c>
      <c r="AX58" s="275">
        <f t="shared" si="5"/>
        <v>3488229.8503482095</v>
      </c>
      <c r="AY58" s="275">
        <f t="shared" si="5"/>
        <v>3592876.7458586553</v>
      </c>
      <c r="AZ58" s="275">
        <f t="shared" si="5"/>
        <v>3700663.0482344152</v>
      </c>
    </row>
    <row r="59" spans="1:52" x14ac:dyDescent="0.25">
      <c r="A59" s="265" t="s">
        <v>253</v>
      </c>
      <c r="B59" s="277">
        <f>SUM(B60:B65)</f>
        <v>0</v>
      </c>
      <c r="C59" s="277">
        <f t="shared" ref="C59:AZ59" si="6">SUM(C60:C65)</f>
        <v>-3633.8414117287198</v>
      </c>
      <c r="D59" s="277">
        <f t="shared" si="6"/>
        <v>-1427277.4223785982</v>
      </c>
      <c r="E59" s="277">
        <f t="shared" si="6"/>
        <v>-1378302.3805963278</v>
      </c>
      <c r="F59" s="277">
        <f t="shared" si="6"/>
        <v>-1329330.7083875509</v>
      </c>
      <c r="G59" s="277">
        <f t="shared" si="6"/>
        <v>-1280362.5068325109</v>
      </c>
      <c r="H59" s="277">
        <f t="shared" si="6"/>
        <v>-1231397.8800508196</v>
      </c>
      <c r="I59" s="277">
        <f t="shared" si="6"/>
        <v>-1182436.9352856774</v>
      </c>
      <c r="J59" s="277">
        <f t="shared" si="6"/>
        <v>-1133479.7829975812</v>
      </c>
      <c r="K59" s="277">
        <f t="shared" si="6"/>
        <v>-1084526.5369608419</v>
      </c>
      <c r="L59" s="277">
        <f t="shared" si="6"/>
        <v>-1035577.3143630004</v>
      </c>
      <c r="M59" s="278">
        <f t="shared" si="6"/>
        <v>-989563.24945155787</v>
      </c>
      <c r="N59" s="277">
        <f t="shared" si="6"/>
        <v>-940710.36986843788</v>
      </c>
      <c r="O59" s="277">
        <f t="shared" si="6"/>
        <v>-891864.52471782442</v>
      </c>
      <c r="P59" s="277">
        <f t="shared" si="6"/>
        <v>-843025.92503269238</v>
      </c>
      <c r="Q59" s="277">
        <f t="shared" si="6"/>
        <v>-794194.78817700641</v>
      </c>
      <c r="R59" s="277">
        <f t="shared" si="6"/>
        <v>-745371.33803564997</v>
      </c>
      <c r="S59" s="277">
        <f t="shared" si="6"/>
        <v>-745643.1658767194</v>
      </c>
      <c r="T59" s="277">
        <f t="shared" si="6"/>
        <v>-745923.14855302102</v>
      </c>
      <c r="U59" s="277">
        <f t="shared" si="6"/>
        <v>-746211.5307096116</v>
      </c>
      <c r="V59" s="277">
        <f t="shared" si="6"/>
        <v>-746508.56433089997</v>
      </c>
      <c r="W59" s="277">
        <f t="shared" si="6"/>
        <v>-750753.54607113719</v>
      </c>
      <c r="X59" s="277">
        <f t="shared" si="6"/>
        <v>-751186.84015327133</v>
      </c>
      <c r="Y59" s="277">
        <f t="shared" si="6"/>
        <v>-751633.13305786939</v>
      </c>
      <c r="Z59" s="277">
        <f t="shared" si="6"/>
        <v>-752092.81474960549</v>
      </c>
      <c r="AA59" s="277">
        <f t="shared" si="6"/>
        <v>-752566.28689209372</v>
      </c>
      <c r="AB59" s="277">
        <f t="shared" si="6"/>
        <v>-736310.40999999992</v>
      </c>
      <c r="AC59" s="277">
        <f t="shared" si="6"/>
        <v>-739944.25141172868</v>
      </c>
      <c r="AD59" s="277">
        <f t="shared" si="6"/>
        <v>-740054.37304526474</v>
      </c>
      <c r="AE59" s="277">
        <f t="shared" si="6"/>
        <v>-740166.69192966097</v>
      </c>
      <c r="AF59" s="277">
        <f t="shared" si="6"/>
        <v>-740282.3803875508</v>
      </c>
      <c r="AG59" s="277">
        <f t="shared" si="6"/>
        <v>-740401.53949917725</v>
      </c>
      <c r="AH59" s="277">
        <f t="shared" si="6"/>
        <v>-740524.27338415256</v>
      </c>
      <c r="AI59" s="277">
        <f t="shared" si="6"/>
        <v>-740650.68928567716</v>
      </c>
      <c r="AJ59" s="277">
        <f t="shared" si="6"/>
        <v>-740780.89766424755</v>
      </c>
      <c r="AK59" s="277">
        <f t="shared" si="6"/>
        <v>-740915.01229417499</v>
      </c>
      <c r="AL59" s="277">
        <f t="shared" si="6"/>
        <v>-741053.15036300023</v>
      </c>
      <c r="AM59" s="277">
        <f t="shared" si="6"/>
        <v>-744126.44611822441</v>
      </c>
      <c r="AN59" s="277">
        <f t="shared" si="6"/>
        <v>-744360.92720177106</v>
      </c>
      <c r="AO59" s="277">
        <f t="shared" si="6"/>
        <v>-744602.44271782425</v>
      </c>
      <c r="AP59" s="277">
        <f t="shared" si="6"/>
        <v>-744851.20369935897</v>
      </c>
      <c r="AQ59" s="277">
        <f t="shared" si="6"/>
        <v>-745107.42751033977</v>
      </c>
      <c r="AR59" s="277">
        <f t="shared" si="6"/>
        <v>-745371.33803564997</v>
      </c>
      <c r="AS59" s="277">
        <f t="shared" si="6"/>
        <v>-745643.1658767194</v>
      </c>
      <c r="AT59" s="277">
        <f t="shared" si="6"/>
        <v>-745923.14855302102</v>
      </c>
      <c r="AU59" s="277">
        <f t="shared" si="6"/>
        <v>-746211.5307096116</v>
      </c>
      <c r="AV59" s="277">
        <f t="shared" si="6"/>
        <v>-746508.56433089997</v>
      </c>
      <c r="AW59" s="277">
        <f t="shared" si="6"/>
        <v>-750753.54607113719</v>
      </c>
      <c r="AX59" s="277">
        <f t="shared" si="6"/>
        <v>-751186.84015327133</v>
      </c>
      <c r="AY59" s="277">
        <f t="shared" si="6"/>
        <v>-751633.13305786939</v>
      </c>
      <c r="AZ59" s="277">
        <f t="shared" si="6"/>
        <v>-752092.81474960549</v>
      </c>
    </row>
    <row r="60" spans="1:52" x14ac:dyDescent="0.25">
      <c r="A60" s="279" t="s">
        <v>506</v>
      </c>
      <c r="B60" s="277">
        <f>-B46*1000/1.18</f>
        <v>0</v>
      </c>
      <c r="C60" s="277">
        <f>-C46*1000/1.18</f>
        <v>0</v>
      </c>
      <c r="D60" s="277">
        <f t="shared" ref="D60:AZ61" si="7">-D46*1000/1.18</f>
        <v>0</v>
      </c>
      <c r="E60" s="277">
        <f t="shared" si="7"/>
        <v>0</v>
      </c>
      <c r="F60" s="277">
        <f t="shared" si="7"/>
        <v>0</v>
      </c>
      <c r="G60" s="277">
        <f t="shared" si="7"/>
        <v>0</v>
      </c>
      <c r="H60" s="277">
        <f t="shared" si="7"/>
        <v>0</v>
      </c>
      <c r="I60" s="277">
        <f t="shared" si="7"/>
        <v>0</v>
      </c>
      <c r="J60" s="277">
        <f t="shared" si="7"/>
        <v>0</v>
      </c>
      <c r="K60" s="277">
        <f t="shared" si="7"/>
        <v>0</v>
      </c>
      <c r="L60" s="277">
        <f t="shared" si="7"/>
        <v>0</v>
      </c>
      <c r="M60" s="278">
        <f t="shared" si="7"/>
        <v>0</v>
      </c>
      <c r="N60" s="277">
        <f t="shared" si="7"/>
        <v>0</v>
      </c>
      <c r="O60" s="277">
        <f t="shared" si="7"/>
        <v>0</v>
      </c>
      <c r="P60" s="277">
        <f t="shared" si="7"/>
        <v>0</v>
      </c>
      <c r="Q60" s="277">
        <f t="shared" si="7"/>
        <v>0</v>
      </c>
      <c r="R60" s="277">
        <f t="shared" si="7"/>
        <v>0</v>
      </c>
      <c r="S60" s="277">
        <f t="shared" si="7"/>
        <v>0</v>
      </c>
      <c r="T60" s="277">
        <f t="shared" si="7"/>
        <v>0</v>
      </c>
      <c r="U60" s="277">
        <f t="shared" si="7"/>
        <v>0</v>
      </c>
      <c r="V60" s="277">
        <f t="shared" si="7"/>
        <v>0</v>
      </c>
      <c r="W60" s="277">
        <f t="shared" si="7"/>
        <v>0</v>
      </c>
      <c r="X60" s="277">
        <f t="shared" si="7"/>
        <v>0</v>
      </c>
      <c r="Y60" s="277">
        <f t="shared" si="7"/>
        <v>0</v>
      </c>
      <c r="Z60" s="277">
        <f t="shared" si="7"/>
        <v>0</v>
      </c>
      <c r="AA60" s="277">
        <f t="shared" si="7"/>
        <v>0</v>
      </c>
      <c r="AB60" s="277">
        <f t="shared" si="7"/>
        <v>0</v>
      </c>
      <c r="AC60" s="277">
        <f t="shared" si="7"/>
        <v>0</v>
      </c>
      <c r="AD60" s="277">
        <f t="shared" si="7"/>
        <v>0</v>
      </c>
      <c r="AE60" s="277">
        <f t="shared" si="7"/>
        <v>0</v>
      </c>
      <c r="AF60" s="277">
        <f t="shared" si="7"/>
        <v>0</v>
      </c>
      <c r="AG60" s="277">
        <f t="shared" si="7"/>
        <v>0</v>
      </c>
      <c r="AH60" s="277">
        <f t="shared" si="7"/>
        <v>0</v>
      </c>
      <c r="AI60" s="277">
        <f t="shared" si="7"/>
        <v>0</v>
      </c>
      <c r="AJ60" s="277">
        <f t="shared" si="7"/>
        <v>0</v>
      </c>
      <c r="AK60" s="277">
        <f t="shared" si="7"/>
        <v>0</v>
      </c>
      <c r="AL60" s="277">
        <f t="shared" si="7"/>
        <v>0</v>
      </c>
      <c r="AM60" s="277">
        <f t="shared" si="7"/>
        <v>0</v>
      </c>
      <c r="AN60" s="277">
        <f t="shared" si="7"/>
        <v>0</v>
      </c>
      <c r="AO60" s="277">
        <f t="shared" si="7"/>
        <v>0</v>
      </c>
      <c r="AP60" s="277">
        <f t="shared" si="7"/>
        <v>0</v>
      </c>
      <c r="AQ60" s="277">
        <f t="shared" si="7"/>
        <v>0</v>
      </c>
      <c r="AR60" s="277">
        <f t="shared" si="7"/>
        <v>0</v>
      </c>
      <c r="AS60" s="277">
        <f t="shared" si="7"/>
        <v>0</v>
      </c>
      <c r="AT60" s="277">
        <f t="shared" si="7"/>
        <v>0</v>
      </c>
      <c r="AU60" s="277">
        <f t="shared" si="7"/>
        <v>0</v>
      </c>
      <c r="AV60" s="277">
        <f t="shared" si="7"/>
        <v>0</v>
      </c>
      <c r="AW60" s="277">
        <f t="shared" si="7"/>
        <v>0</v>
      </c>
      <c r="AX60" s="277">
        <f t="shared" si="7"/>
        <v>0</v>
      </c>
      <c r="AY60" s="277">
        <f t="shared" si="7"/>
        <v>0</v>
      </c>
      <c r="AZ60" s="277">
        <f t="shared" si="7"/>
        <v>0</v>
      </c>
    </row>
    <row r="61" spans="1:52" x14ac:dyDescent="0.25">
      <c r="A61" s="279" t="str">
        <f>A26</f>
        <v>Прочие расходы при эксплуатации объекта, руб. без НДС</v>
      </c>
      <c r="B61" s="277">
        <v>0</v>
      </c>
      <c r="C61" s="277">
        <f>-C47*1000/1.18</f>
        <v>-3633.8414117287198</v>
      </c>
      <c r="D61" s="277">
        <f t="shared" si="7"/>
        <v>-3743.963045264783</v>
      </c>
      <c r="E61" s="277">
        <f t="shared" si="7"/>
        <v>-3856.2819296610164</v>
      </c>
      <c r="F61" s="277">
        <f t="shared" si="7"/>
        <v>-3971.9703875508476</v>
      </c>
      <c r="G61" s="277">
        <f t="shared" si="7"/>
        <v>-4091.1294991773734</v>
      </c>
      <c r="H61" s="277">
        <f t="shared" si="7"/>
        <v>-4213.8633841526944</v>
      </c>
      <c r="I61" s="277">
        <f t="shared" si="7"/>
        <v>-4340.2792856772758</v>
      </c>
      <c r="J61" s="277">
        <f t="shared" si="7"/>
        <v>-4470.4876642475947</v>
      </c>
      <c r="K61" s="277">
        <f t="shared" si="7"/>
        <v>-4604.6022941750225</v>
      </c>
      <c r="L61" s="277">
        <f t="shared" si="7"/>
        <v>-4742.7403630002727</v>
      </c>
      <c r="M61" s="278">
        <f t="shared" si="7"/>
        <v>-7816.0361182244533</v>
      </c>
      <c r="N61" s="277">
        <f t="shared" si="7"/>
        <v>-8050.5172017711866</v>
      </c>
      <c r="O61" s="277">
        <f t="shared" si="7"/>
        <v>-8292.0327178243206</v>
      </c>
      <c r="P61" s="277">
        <f t="shared" si="7"/>
        <v>-8540.793699359052</v>
      </c>
      <c r="Q61" s="277">
        <f t="shared" si="7"/>
        <v>-8797.0175103398233</v>
      </c>
      <c r="R61" s="277">
        <f t="shared" si="7"/>
        <v>-9060.9280356500185</v>
      </c>
      <c r="S61" s="277">
        <f t="shared" si="7"/>
        <v>-9332.7558767195205</v>
      </c>
      <c r="T61" s="277">
        <f t="shared" si="7"/>
        <v>-9612.738553021105</v>
      </c>
      <c r="U61" s="277">
        <f t="shared" si="7"/>
        <v>-9901.1207096117414</v>
      </c>
      <c r="V61" s="277">
        <f t="shared" si="7"/>
        <v>-10198.154330900094</v>
      </c>
      <c r="W61" s="277">
        <f t="shared" si="7"/>
        <v>-14443.136071137258</v>
      </c>
      <c r="X61" s="277">
        <f t="shared" si="7"/>
        <v>-14876.430153271374</v>
      </c>
      <c r="Y61" s="277">
        <f t="shared" si="7"/>
        <v>-15322.723057869516</v>
      </c>
      <c r="Z61" s="277">
        <f t="shared" si="7"/>
        <v>-15782.404749605603</v>
      </c>
      <c r="AA61" s="277">
        <f t="shared" si="7"/>
        <v>-16255.876892093771</v>
      </c>
      <c r="AB61" s="277">
        <f t="shared" si="7"/>
        <v>0</v>
      </c>
      <c r="AC61" s="277">
        <f t="shared" si="7"/>
        <v>-3633.8414117287198</v>
      </c>
      <c r="AD61" s="277">
        <f t="shared" si="7"/>
        <v>-3743.963045264783</v>
      </c>
      <c r="AE61" s="277">
        <f t="shared" si="7"/>
        <v>-3856.2819296610164</v>
      </c>
      <c r="AF61" s="277">
        <f t="shared" si="7"/>
        <v>-3971.9703875508476</v>
      </c>
      <c r="AG61" s="277">
        <f t="shared" si="7"/>
        <v>-4091.1294991773734</v>
      </c>
      <c r="AH61" s="277">
        <f t="shared" si="7"/>
        <v>-4213.8633841526944</v>
      </c>
      <c r="AI61" s="277">
        <f t="shared" si="7"/>
        <v>-4340.2792856772758</v>
      </c>
      <c r="AJ61" s="277">
        <f t="shared" si="7"/>
        <v>-4470.4876642475947</v>
      </c>
      <c r="AK61" s="277">
        <f t="shared" si="7"/>
        <v>-4604.6022941750225</v>
      </c>
      <c r="AL61" s="277">
        <f t="shared" si="7"/>
        <v>-4742.7403630002727</v>
      </c>
      <c r="AM61" s="277">
        <f t="shared" si="7"/>
        <v>-7816.0361182244533</v>
      </c>
      <c r="AN61" s="277">
        <f t="shared" si="7"/>
        <v>-8050.5172017711866</v>
      </c>
      <c r="AO61" s="277">
        <f t="shared" si="7"/>
        <v>-8292.0327178243206</v>
      </c>
      <c r="AP61" s="277">
        <f t="shared" si="7"/>
        <v>-8540.793699359052</v>
      </c>
      <c r="AQ61" s="277">
        <f t="shared" si="7"/>
        <v>-8797.0175103398233</v>
      </c>
      <c r="AR61" s="277">
        <f t="shared" si="7"/>
        <v>-9060.9280356500185</v>
      </c>
      <c r="AS61" s="277">
        <f t="shared" si="7"/>
        <v>-9332.7558767195205</v>
      </c>
      <c r="AT61" s="277">
        <f t="shared" si="7"/>
        <v>-9612.738553021105</v>
      </c>
      <c r="AU61" s="277">
        <f t="shared" si="7"/>
        <v>-9901.1207096117414</v>
      </c>
      <c r="AV61" s="277">
        <f t="shared" si="7"/>
        <v>-10198.154330900094</v>
      </c>
      <c r="AW61" s="277">
        <f t="shared" si="7"/>
        <v>-14443.136071137258</v>
      </c>
      <c r="AX61" s="277">
        <f t="shared" si="7"/>
        <v>-14876.430153271374</v>
      </c>
      <c r="AY61" s="277">
        <f t="shared" si="7"/>
        <v>-15322.723057869516</v>
      </c>
      <c r="AZ61" s="277">
        <f t="shared" si="7"/>
        <v>-15782.404749605603</v>
      </c>
    </row>
    <row r="62" spans="1:52" x14ac:dyDescent="0.25">
      <c r="A62" s="279" t="s">
        <v>403</v>
      </c>
      <c r="B62" s="277"/>
      <c r="C62" s="277"/>
      <c r="D62" s="277"/>
      <c r="E62" s="277"/>
      <c r="F62" s="277"/>
      <c r="G62" s="277"/>
      <c r="H62" s="277"/>
      <c r="I62" s="277"/>
      <c r="J62" s="277"/>
      <c r="K62" s="277"/>
      <c r="L62" s="277"/>
      <c r="M62" s="278"/>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row>
    <row r="63" spans="1:52" x14ac:dyDescent="0.25">
      <c r="A63" s="279" t="s">
        <v>403</v>
      </c>
      <c r="B63" s="277">
        <f t="shared" ref="B63:AZ63" si="8">-$B$31*(1+B$43)*$B$22*365</f>
        <v>0</v>
      </c>
      <c r="C63" s="277">
        <f t="shared" si="8"/>
        <v>0</v>
      </c>
      <c r="D63" s="277">
        <f t="shared" si="8"/>
        <v>0</v>
      </c>
      <c r="E63" s="277">
        <f t="shared" si="8"/>
        <v>0</v>
      </c>
      <c r="F63" s="277">
        <f t="shared" si="8"/>
        <v>0</v>
      </c>
      <c r="G63" s="277">
        <f t="shared" si="8"/>
        <v>0</v>
      </c>
      <c r="H63" s="277">
        <f t="shared" si="8"/>
        <v>0</v>
      </c>
      <c r="I63" s="277">
        <f t="shared" si="8"/>
        <v>0</v>
      </c>
      <c r="J63" s="277">
        <f t="shared" si="8"/>
        <v>0</v>
      </c>
      <c r="K63" s="277">
        <f t="shared" si="8"/>
        <v>0</v>
      </c>
      <c r="L63" s="277">
        <f t="shared" si="8"/>
        <v>0</v>
      </c>
      <c r="M63" s="278">
        <f t="shared" si="8"/>
        <v>0</v>
      </c>
      <c r="N63" s="277">
        <f t="shared" si="8"/>
        <v>0</v>
      </c>
      <c r="O63" s="277">
        <f t="shared" si="8"/>
        <v>0</v>
      </c>
      <c r="P63" s="277">
        <f t="shared" si="8"/>
        <v>0</v>
      </c>
      <c r="Q63" s="277">
        <f t="shared" si="8"/>
        <v>0</v>
      </c>
      <c r="R63" s="277">
        <f t="shared" si="8"/>
        <v>0</v>
      </c>
      <c r="S63" s="277">
        <f t="shared" si="8"/>
        <v>0</v>
      </c>
      <c r="T63" s="277">
        <f t="shared" si="8"/>
        <v>0</v>
      </c>
      <c r="U63" s="277">
        <f t="shared" si="8"/>
        <v>0</v>
      </c>
      <c r="V63" s="277">
        <f t="shared" si="8"/>
        <v>0</v>
      </c>
      <c r="W63" s="277">
        <f t="shared" si="8"/>
        <v>0</v>
      </c>
      <c r="X63" s="277">
        <f t="shared" si="8"/>
        <v>0</v>
      </c>
      <c r="Y63" s="277">
        <f t="shared" si="8"/>
        <v>0</v>
      </c>
      <c r="Z63" s="277">
        <f t="shared" si="8"/>
        <v>0</v>
      </c>
      <c r="AA63" s="277">
        <f t="shared" si="8"/>
        <v>0</v>
      </c>
      <c r="AB63" s="277">
        <f t="shared" si="8"/>
        <v>0</v>
      </c>
      <c r="AC63" s="277">
        <f t="shared" si="8"/>
        <v>0</v>
      </c>
      <c r="AD63" s="277">
        <f t="shared" si="8"/>
        <v>0</v>
      </c>
      <c r="AE63" s="277">
        <f t="shared" si="8"/>
        <v>0</v>
      </c>
      <c r="AF63" s="277">
        <f t="shared" si="8"/>
        <v>0</v>
      </c>
      <c r="AG63" s="277">
        <f t="shared" si="8"/>
        <v>0</v>
      </c>
      <c r="AH63" s="277">
        <f t="shared" si="8"/>
        <v>0</v>
      </c>
      <c r="AI63" s="277">
        <f t="shared" si="8"/>
        <v>0</v>
      </c>
      <c r="AJ63" s="277">
        <f t="shared" si="8"/>
        <v>0</v>
      </c>
      <c r="AK63" s="277">
        <f t="shared" si="8"/>
        <v>0</v>
      </c>
      <c r="AL63" s="277">
        <f t="shared" si="8"/>
        <v>0</v>
      </c>
      <c r="AM63" s="277">
        <f t="shared" si="8"/>
        <v>0</v>
      </c>
      <c r="AN63" s="277">
        <f t="shared" si="8"/>
        <v>0</v>
      </c>
      <c r="AO63" s="277">
        <f t="shared" si="8"/>
        <v>0</v>
      </c>
      <c r="AP63" s="277">
        <f t="shared" si="8"/>
        <v>0</v>
      </c>
      <c r="AQ63" s="277">
        <f t="shared" si="8"/>
        <v>0</v>
      </c>
      <c r="AR63" s="277">
        <f t="shared" si="8"/>
        <v>0</v>
      </c>
      <c r="AS63" s="277">
        <f t="shared" si="8"/>
        <v>0</v>
      </c>
      <c r="AT63" s="277">
        <f t="shared" si="8"/>
        <v>0</v>
      </c>
      <c r="AU63" s="277">
        <f t="shared" si="8"/>
        <v>0</v>
      </c>
      <c r="AV63" s="277">
        <f t="shared" si="8"/>
        <v>0</v>
      </c>
      <c r="AW63" s="277">
        <f t="shared" si="8"/>
        <v>0</v>
      </c>
      <c r="AX63" s="277">
        <f t="shared" si="8"/>
        <v>0</v>
      </c>
      <c r="AY63" s="277">
        <f t="shared" si="8"/>
        <v>0</v>
      </c>
      <c r="AZ63" s="277">
        <f t="shared" si="8"/>
        <v>0</v>
      </c>
    </row>
    <row r="64" spans="1:52" x14ac:dyDescent="0.25">
      <c r="A64" s="279" t="s">
        <v>403</v>
      </c>
      <c r="B64" s="277"/>
      <c r="C64" s="277">
        <f t="shared" ref="C64:AZ64" si="9">-$B$32*(1+C$43)*12</f>
        <v>0</v>
      </c>
      <c r="D64" s="277">
        <f t="shared" si="9"/>
        <v>0</v>
      </c>
      <c r="E64" s="277">
        <f t="shared" si="9"/>
        <v>0</v>
      </c>
      <c r="F64" s="277">
        <f t="shared" si="9"/>
        <v>0</v>
      </c>
      <c r="G64" s="277">
        <f t="shared" si="9"/>
        <v>0</v>
      </c>
      <c r="H64" s="277">
        <f t="shared" si="9"/>
        <v>0</v>
      </c>
      <c r="I64" s="277">
        <f t="shared" si="9"/>
        <v>0</v>
      </c>
      <c r="J64" s="277">
        <f t="shared" si="9"/>
        <v>0</v>
      </c>
      <c r="K64" s="277">
        <f t="shared" si="9"/>
        <v>0</v>
      </c>
      <c r="L64" s="277">
        <f t="shared" si="9"/>
        <v>0</v>
      </c>
      <c r="M64" s="278">
        <f t="shared" si="9"/>
        <v>0</v>
      </c>
      <c r="N64" s="277">
        <f t="shared" si="9"/>
        <v>0</v>
      </c>
      <c r="O64" s="277">
        <f t="shared" si="9"/>
        <v>0</v>
      </c>
      <c r="P64" s="277">
        <f t="shared" si="9"/>
        <v>0</v>
      </c>
      <c r="Q64" s="277">
        <f t="shared" si="9"/>
        <v>0</v>
      </c>
      <c r="R64" s="277">
        <f t="shared" si="9"/>
        <v>0</v>
      </c>
      <c r="S64" s="277">
        <f t="shared" si="9"/>
        <v>0</v>
      </c>
      <c r="T64" s="277">
        <f t="shared" si="9"/>
        <v>0</v>
      </c>
      <c r="U64" s="277">
        <f t="shared" si="9"/>
        <v>0</v>
      </c>
      <c r="V64" s="277">
        <f t="shared" si="9"/>
        <v>0</v>
      </c>
      <c r="W64" s="277">
        <f t="shared" si="9"/>
        <v>0</v>
      </c>
      <c r="X64" s="277">
        <f t="shared" si="9"/>
        <v>0</v>
      </c>
      <c r="Y64" s="277">
        <f t="shared" si="9"/>
        <v>0</v>
      </c>
      <c r="Z64" s="277">
        <f t="shared" si="9"/>
        <v>0</v>
      </c>
      <c r="AA64" s="277">
        <f t="shared" si="9"/>
        <v>0</v>
      </c>
      <c r="AB64" s="277">
        <f t="shared" si="9"/>
        <v>0</v>
      </c>
      <c r="AC64" s="277">
        <f t="shared" si="9"/>
        <v>0</v>
      </c>
      <c r="AD64" s="277">
        <f t="shared" si="9"/>
        <v>0</v>
      </c>
      <c r="AE64" s="277">
        <f t="shared" si="9"/>
        <v>0</v>
      </c>
      <c r="AF64" s="277">
        <f t="shared" si="9"/>
        <v>0</v>
      </c>
      <c r="AG64" s="277">
        <f t="shared" si="9"/>
        <v>0</v>
      </c>
      <c r="AH64" s="277">
        <f t="shared" si="9"/>
        <v>0</v>
      </c>
      <c r="AI64" s="277">
        <f t="shared" si="9"/>
        <v>0</v>
      </c>
      <c r="AJ64" s="277">
        <f t="shared" si="9"/>
        <v>0</v>
      </c>
      <c r="AK64" s="277">
        <f t="shared" si="9"/>
        <v>0</v>
      </c>
      <c r="AL64" s="277">
        <f t="shared" si="9"/>
        <v>0</v>
      </c>
      <c r="AM64" s="277">
        <f t="shared" si="9"/>
        <v>0</v>
      </c>
      <c r="AN64" s="277">
        <f t="shared" si="9"/>
        <v>0</v>
      </c>
      <c r="AO64" s="277">
        <f t="shared" si="9"/>
        <v>0</v>
      </c>
      <c r="AP64" s="277">
        <f t="shared" si="9"/>
        <v>0</v>
      </c>
      <c r="AQ64" s="277">
        <f t="shared" si="9"/>
        <v>0</v>
      </c>
      <c r="AR64" s="277">
        <f t="shared" si="9"/>
        <v>0</v>
      </c>
      <c r="AS64" s="277">
        <f t="shared" si="9"/>
        <v>0</v>
      </c>
      <c r="AT64" s="277">
        <f t="shared" si="9"/>
        <v>0</v>
      </c>
      <c r="AU64" s="277">
        <f t="shared" si="9"/>
        <v>0</v>
      </c>
      <c r="AV64" s="277">
        <f t="shared" si="9"/>
        <v>0</v>
      </c>
      <c r="AW64" s="277">
        <f t="shared" si="9"/>
        <v>0</v>
      </c>
      <c r="AX64" s="277">
        <f t="shared" si="9"/>
        <v>0</v>
      </c>
      <c r="AY64" s="277">
        <f t="shared" si="9"/>
        <v>0</v>
      </c>
      <c r="AZ64" s="277">
        <f t="shared" si="9"/>
        <v>0</v>
      </c>
    </row>
    <row r="65" spans="1:52" x14ac:dyDescent="0.25">
      <c r="A65" s="279" t="s">
        <v>252</v>
      </c>
      <c r="B65" s="277"/>
      <c r="C65" s="277"/>
      <c r="D65" s="277">
        <f>-(($B$19+$B$20)*$B$22+($B$19+$B$20)*$B$22+SUM($B$67:D67))/2*$B29</f>
        <v>-1423533.4593333334</v>
      </c>
      <c r="E65" s="277">
        <f>-(($B$19+$B$20)*$B$22+($B$19+$B$20)*$B$22+SUM($B$67:E67))/2*$B29</f>
        <v>-1374446.0986666668</v>
      </c>
      <c r="F65" s="277">
        <f>-(($B$19+$B$20)*$B$22+($B$19+$B$20)*$B$22+SUM($B$67:F67))/2*$B29</f>
        <v>-1325358.7380000001</v>
      </c>
      <c r="G65" s="277">
        <f>-(($B$19+$B$20)*$B$22+($B$19+$B$20)*$B$22+SUM($B$67:G67))/2*$B29</f>
        <v>-1276271.3773333335</v>
      </c>
      <c r="H65" s="277">
        <f>-(($B$19+$B$20)*$B$22+($B$19+$B$20)*$B$22+SUM($B$67:H67))/2*$B29</f>
        <v>-1227184.0166666668</v>
      </c>
      <c r="I65" s="277">
        <f>-(($B$19+$B$20)*$B$22+($B$19+$B$20)*$B$22+SUM($B$67:I67))/2*$B29</f>
        <v>-1178096.6560000002</v>
      </c>
      <c r="J65" s="277">
        <f>-(($B$19+$B$20)*$B$22+($B$19+$B$20)*$B$22+SUM($B$67:J67))/2*$B29</f>
        <v>-1129009.2953333335</v>
      </c>
      <c r="K65" s="277">
        <f>-(($B$19+$B$20)*$B$22+($B$19+$B$20)*$B$22+SUM($B$67:K67))/2*$B29</f>
        <v>-1079921.9346666669</v>
      </c>
      <c r="L65" s="277">
        <f>-(($B$19+$B$20)*$B$22+($B$19+$B$20)*$B$22+SUM($B$67:L67))/2*$B29</f>
        <v>-1030834.5740000001</v>
      </c>
      <c r="M65" s="277">
        <f>-(($B$19+$B$20)*$B$22+($B$19+$B$20)*$B$22+SUM($B$67:M67))/2*$B29</f>
        <v>-981747.21333333338</v>
      </c>
      <c r="N65" s="277">
        <f>-(($B$19+$B$20)*$B$22+($B$19+$B$20)*$B$22+SUM($B$67:N67))/2*$B29</f>
        <v>-932659.85266666673</v>
      </c>
      <c r="O65" s="277">
        <f>-(($B$19+$B$20)*$B$22+($B$19+$B$20)*$B$22+SUM($B$67:O67))/2*$B29</f>
        <v>-883572.49200000009</v>
      </c>
      <c r="P65" s="277">
        <f>-(($B$19+$B$20)*$B$22+($B$19+$B$20)*$B$22+SUM($B$67:P67))/2*$B29</f>
        <v>-834485.13133333332</v>
      </c>
      <c r="Q65" s="277">
        <f>-(($B$19+$B$20)*$B$22+($B$19+$B$20)*$B$22+SUM($B$67:Q67))/2*$B29</f>
        <v>-785397.77066666656</v>
      </c>
      <c r="R65" s="277">
        <f>-(($B$19+$B$20)*$B$22+($B$19+$B$20)*$B$22+SUM($B$67:R67))/2*$B29</f>
        <v>-736310.40999999992</v>
      </c>
      <c r="S65" s="277">
        <f>-(($B$19+$B$20)*$B$22+($B$19+$B$20)*$B$22+SUM($B$67:S67))/2*$B29</f>
        <v>-736310.40999999992</v>
      </c>
      <c r="T65" s="277">
        <f>-(($B$19+$B$20)*$B$22+($B$19+$B$20)*$B$22+SUM($B$67:T67))/2*$B29</f>
        <v>-736310.40999999992</v>
      </c>
      <c r="U65" s="277">
        <f>-(($B$19+$B$20)*$B$22+($B$19+$B$20)*$B$22+SUM($B$67:U67))/2*$B29</f>
        <v>-736310.40999999992</v>
      </c>
      <c r="V65" s="277">
        <f>-(($B$19+$B$20)*$B$22+($B$19+$B$20)*$B$22+SUM($B$67:V67))/2*$B29</f>
        <v>-736310.40999999992</v>
      </c>
      <c r="W65" s="277">
        <f>-(($B$19+$B$20)*$B$22+($B$19+$B$20)*$B$22+SUM($B$67:W67))/2*$B29</f>
        <v>-736310.40999999992</v>
      </c>
      <c r="X65" s="277">
        <f>-(($B$19+$B$20)*$B$22+($B$19+$B$20)*$B$22+SUM($B$67:X67))/2*$B29</f>
        <v>-736310.40999999992</v>
      </c>
      <c r="Y65" s="277">
        <f>-(($B$19+$B$20)*$B$22+($B$19+$B$20)*$B$22+SUM($B$67:Y67))/2*$B29</f>
        <v>-736310.40999999992</v>
      </c>
      <c r="Z65" s="277">
        <f>-(($B$19+$B$20)*$B$22+($B$19+$B$20)*$B$22+SUM($B$67:Z67))/2*$B29</f>
        <v>-736310.40999999992</v>
      </c>
      <c r="AA65" s="277">
        <f>-(($B$19+$B$20)*$B$22+($B$19+$B$20)*$B$22+SUM($B$67:AA67))/2*$B29</f>
        <v>-736310.40999999992</v>
      </c>
      <c r="AB65" s="277">
        <f>-(($B$19+$B$20)*$B$22+($B$19+$B$20)*$B$22+SUM($B$67:AB67))/2*$B29</f>
        <v>-736310.40999999992</v>
      </c>
      <c r="AC65" s="277">
        <f>-(($B$19+$B$20)*$B$22+($B$19+$B$20)*$B$22+SUM($B$67:AC67))/2*$B29</f>
        <v>-736310.40999999992</v>
      </c>
      <c r="AD65" s="277">
        <f>-(($B$19+$B$20)*$B$22+($B$19+$B$20)*$B$22+SUM($B$67:AD67))/2*$B29</f>
        <v>-736310.40999999992</v>
      </c>
      <c r="AE65" s="277">
        <f>-(($B$19+$B$20)*$B$22+($B$19+$B$20)*$B$22+SUM($B$67:AE67))/2*$B29</f>
        <v>-736310.40999999992</v>
      </c>
      <c r="AF65" s="277">
        <f>-(($B$19+$B$20)*$B$22+($B$19+$B$20)*$B$22+SUM($B$67:AF67))/2*$B29</f>
        <v>-736310.40999999992</v>
      </c>
      <c r="AG65" s="277">
        <f>-(($B$19+$B$20)*$B$22+($B$19+$B$20)*$B$22+SUM($B$67:AG67))/2*$B29</f>
        <v>-736310.40999999992</v>
      </c>
      <c r="AH65" s="277">
        <f>-(($B$19+$B$20)*$B$22+($B$19+$B$20)*$B$22+SUM($B$67:AH67))/2*$B29</f>
        <v>-736310.40999999992</v>
      </c>
      <c r="AI65" s="277">
        <f>-(($B$19+$B$20)*$B$22+($B$19+$B$20)*$B$22+SUM($B$67:AI67))/2*$B29</f>
        <v>-736310.40999999992</v>
      </c>
      <c r="AJ65" s="277">
        <f>-(($B$19+$B$20)*$B$22+($B$19+$B$20)*$B$22+SUM($B$67:AJ67))/2*$B29</f>
        <v>-736310.40999999992</v>
      </c>
      <c r="AK65" s="277">
        <f>-(($B$19+$B$20)*$B$22+($B$19+$B$20)*$B$22+SUM($B$67:AK67))/2*$B29</f>
        <v>-736310.40999999992</v>
      </c>
      <c r="AL65" s="277">
        <f>-(($B$19+$B$20)*$B$22+($B$19+$B$20)*$B$22+SUM($B$67:AL67))/2*$B29</f>
        <v>-736310.40999999992</v>
      </c>
      <c r="AM65" s="277">
        <f>-(($B$19+$B$20)*$B$22+($B$19+$B$20)*$B$22+SUM($B$67:AM67))/2*$B29</f>
        <v>-736310.40999999992</v>
      </c>
      <c r="AN65" s="277">
        <f>-(($B$19+$B$20)*$B$22+($B$19+$B$20)*$B$22+SUM($B$67:AN67))/2*$B29</f>
        <v>-736310.40999999992</v>
      </c>
      <c r="AO65" s="277">
        <f>-(($B$19+$B$20)*$B$22+($B$19+$B$20)*$B$22+SUM($B$67:AO67))/2*$B29</f>
        <v>-736310.40999999992</v>
      </c>
      <c r="AP65" s="277">
        <f>-(($B$19+$B$20)*$B$22+($B$19+$B$20)*$B$22+SUM($B$67:AP67))/2*$B29</f>
        <v>-736310.40999999992</v>
      </c>
      <c r="AQ65" s="277">
        <f>-(($B$19+$B$20)*$B$22+($B$19+$B$20)*$B$22+SUM($B$67:AQ67))/2*$B29</f>
        <v>-736310.40999999992</v>
      </c>
      <c r="AR65" s="277">
        <f>-(($B$19+$B$20)*$B$22+($B$19+$B$20)*$B$22+SUM($B$67:AR67))/2*$B29</f>
        <v>-736310.40999999992</v>
      </c>
      <c r="AS65" s="277">
        <f>-(($B$19+$B$20)*$B$22+($B$19+$B$20)*$B$22+SUM($B$67:AS67))/2*$B29</f>
        <v>-736310.40999999992</v>
      </c>
      <c r="AT65" s="277">
        <f>-(($B$19+$B$20)*$B$22+($B$19+$B$20)*$B$22+SUM($B$67:AT67))/2*$B29</f>
        <v>-736310.40999999992</v>
      </c>
      <c r="AU65" s="277">
        <f>-(($B$19+$B$20)*$B$22+($B$19+$B$20)*$B$22+SUM($B$67:AU67))/2*$B29</f>
        <v>-736310.40999999992</v>
      </c>
      <c r="AV65" s="277">
        <f>-(($B$19+$B$20)*$B$22+($B$19+$B$20)*$B$22+SUM($B$67:AV67))/2*$B29</f>
        <v>-736310.40999999992</v>
      </c>
      <c r="AW65" s="277">
        <f>-(($B$19+$B$20)*$B$22+($B$19+$B$20)*$B$22+SUM($B$67:AW67))/2*$B29</f>
        <v>-736310.40999999992</v>
      </c>
      <c r="AX65" s="277">
        <f>-(($B$19+$B$20)*$B$22+($B$19+$B$20)*$B$22+SUM($B$67:AX67))/2*$B29</f>
        <v>-736310.40999999992</v>
      </c>
      <c r="AY65" s="277">
        <f>-(($B$19+$B$20)*$B$22+($B$19+$B$20)*$B$22+SUM($B$67:AY67))/2*$B29</f>
        <v>-736310.40999999992</v>
      </c>
      <c r="AZ65" s="277">
        <f>-(($B$19+$B$20)*$B$22+($B$19+$B$20)*$B$22+SUM($B$67:AZ67))/2*$B29</f>
        <v>-736310.40999999992</v>
      </c>
    </row>
    <row r="66" spans="1:52" s="230" customFormat="1" ht="14.25" x14ac:dyDescent="0.25">
      <c r="A66" s="280" t="s">
        <v>507</v>
      </c>
      <c r="B66" s="275">
        <f t="shared" ref="B66:AZ66" si="10">B58+B59</f>
        <v>0</v>
      </c>
      <c r="C66" s="275">
        <f t="shared" si="10"/>
        <v>-3633.8414117287198</v>
      </c>
      <c r="D66" s="275">
        <f t="shared" si="10"/>
        <v>504070.87427487527</v>
      </c>
      <c r="E66" s="275">
        <f t="shared" si="10"/>
        <v>610986.36136550573</v>
      </c>
      <c r="F66" s="275">
        <f t="shared" si="10"/>
        <v>719636.69583313749</v>
      </c>
      <c r="G66" s="275">
        <f t="shared" si="10"/>
        <v>830073.91951479833</v>
      </c>
      <c r="H66" s="275">
        <f t="shared" si="10"/>
        <v>942351.63908690889</v>
      </c>
      <c r="I66" s="275">
        <f t="shared" si="10"/>
        <v>1056525.0694261838</v>
      </c>
      <c r="J66" s="275">
        <f t="shared" si="10"/>
        <v>1172651.0818556356</v>
      </c>
      <c r="K66" s="275">
        <f t="shared" si="10"/>
        <v>1290788.2538379717</v>
      </c>
      <c r="L66" s="275">
        <f t="shared" si="10"/>
        <v>1410996.9201597772</v>
      </c>
      <c r="M66" s="276">
        <f t="shared" si="10"/>
        <v>1530408.2121069038</v>
      </c>
      <c r="N66" s="275">
        <f t="shared" si="10"/>
        <v>1654860.2355367779</v>
      </c>
      <c r="O66" s="275">
        <f t="shared" si="10"/>
        <v>1781573.1988495467</v>
      </c>
      <c r="P66" s="275">
        <f t="shared" si="10"/>
        <v>1910614.9302417003</v>
      </c>
      <c r="Q66" s="275">
        <f t="shared" si="10"/>
        <v>2042055.2927556182</v>
      </c>
      <c r="R66" s="275">
        <f t="shared" si="10"/>
        <v>2175966.245324953</v>
      </c>
      <c r="S66" s="275">
        <f t="shared" si="10"/>
        <v>2263334.544984703</v>
      </c>
      <c r="T66" s="275">
        <f t="shared" si="10"/>
        <v>2353323.8936342439</v>
      </c>
      <c r="U66" s="275">
        <f t="shared" si="10"/>
        <v>2446012.9227432716</v>
      </c>
      <c r="V66" s="275">
        <f t="shared" si="10"/>
        <v>2541482.6227255696</v>
      </c>
      <c r="W66" s="275">
        <f t="shared" si="10"/>
        <v>2635877.3765970268</v>
      </c>
      <c r="X66" s="275">
        <f t="shared" si="10"/>
        <v>2737043.0101949382</v>
      </c>
      <c r="Y66" s="275">
        <f t="shared" si="10"/>
        <v>2841243.6128007858</v>
      </c>
      <c r="Z66" s="275">
        <f t="shared" si="10"/>
        <v>2948570.2334848098</v>
      </c>
      <c r="AA66" s="275">
        <f t="shared" si="10"/>
        <v>3059116.6527893539</v>
      </c>
      <c r="AB66" s="275">
        <f t="shared" si="10"/>
        <v>-736310.40999999992</v>
      </c>
      <c r="AC66" s="275">
        <f t="shared" si="10"/>
        <v>-739944.25141172868</v>
      </c>
      <c r="AD66" s="275">
        <f t="shared" si="10"/>
        <v>1191293.9236082088</v>
      </c>
      <c r="AE66" s="275">
        <f t="shared" si="10"/>
        <v>1249122.0500321726</v>
      </c>
      <c r="AF66" s="275">
        <f t="shared" si="10"/>
        <v>1308685.0238331375</v>
      </c>
      <c r="AG66" s="275">
        <f t="shared" si="10"/>
        <v>1370034.8868481321</v>
      </c>
      <c r="AH66" s="275">
        <f t="shared" si="10"/>
        <v>1433225.245753576</v>
      </c>
      <c r="AI66" s="275">
        <f t="shared" si="10"/>
        <v>1498311.3154261841</v>
      </c>
      <c r="AJ66" s="275">
        <f t="shared" si="10"/>
        <v>1565349.9671889693</v>
      </c>
      <c r="AK66" s="275">
        <f t="shared" si="10"/>
        <v>1634399.7785046385</v>
      </c>
      <c r="AL66" s="275">
        <f t="shared" si="10"/>
        <v>1705521.0841597775</v>
      </c>
      <c r="AM66" s="275">
        <f t="shared" si="10"/>
        <v>1775845.0154402372</v>
      </c>
      <c r="AN66" s="275">
        <f t="shared" si="10"/>
        <v>1851209.6782034445</v>
      </c>
      <c r="AO66" s="275">
        <f t="shared" si="10"/>
        <v>1928835.2808495471</v>
      </c>
      <c r="AP66" s="275">
        <f t="shared" si="10"/>
        <v>2008789.6515750338</v>
      </c>
      <c r="AQ66" s="275">
        <f t="shared" si="10"/>
        <v>2091142.6534222849</v>
      </c>
      <c r="AR66" s="275">
        <f t="shared" si="10"/>
        <v>2175966.245324953</v>
      </c>
      <c r="AS66" s="275">
        <f t="shared" si="10"/>
        <v>2263334.544984703</v>
      </c>
      <c r="AT66" s="275">
        <f t="shared" si="10"/>
        <v>2353323.8936342439</v>
      </c>
      <c r="AU66" s="275">
        <f t="shared" si="10"/>
        <v>2446012.9227432716</v>
      </c>
      <c r="AV66" s="275">
        <f t="shared" si="10"/>
        <v>2541482.6227255696</v>
      </c>
      <c r="AW66" s="275">
        <f t="shared" si="10"/>
        <v>2635877.3765970268</v>
      </c>
      <c r="AX66" s="275">
        <f t="shared" si="10"/>
        <v>2737043.0101949382</v>
      </c>
      <c r="AY66" s="275">
        <f t="shared" si="10"/>
        <v>2841243.6128007858</v>
      </c>
      <c r="AZ66" s="275">
        <f t="shared" si="10"/>
        <v>2948570.2334848098</v>
      </c>
    </row>
    <row r="67" spans="1:52" x14ac:dyDescent="0.25">
      <c r="A67" s="279" t="s">
        <v>251</v>
      </c>
      <c r="B67" s="277">
        <v>0</v>
      </c>
      <c r="C67" s="277">
        <v>0</v>
      </c>
      <c r="D67" s="277">
        <f>IF($B$19-ABS(SUM($B$67:C67))&gt;0,-$B$19/$B$21,0)</f>
        <v>-4462487.333333333</v>
      </c>
      <c r="E67" s="277">
        <f>IF($B$19-ABS(SUM($B$67:D67))&gt;0,-$B$19/$B$21,0)</f>
        <v>-4462487.333333333</v>
      </c>
      <c r="F67" s="277">
        <f>IF($B$19-ABS(SUM($B$67:E67))&gt;0,-$B$19/$B$21,0)</f>
        <v>-4462487.333333333</v>
      </c>
      <c r="G67" s="277">
        <f>IF($B$19-ABS(SUM($B$67:F67))&gt;0,-$B$19/$B$21,0)</f>
        <v>-4462487.333333333</v>
      </c>
      <c r="H67" s="277">
        <f>IF($B$19-ABS(SUM($B$67:G67))&gt;0,-$B$19/$B$21,0)</f>
        <v>-4462487.333333333</v>
      </c>
      <c r="I67" s="277">
        <f>IF($B$19-ABS(SUM($B$67:H67))&gt;0,-$B$19/$B$21,0)</f>
        <v>-4462487.333333333</v>
      </c>
      <c r="J67" s="277">
        <f>IF($B$19-ABS(SUM($B$67:I67))&gt;0,-$B$19/$B$21,0)</f>
        <v>-4462487.333333333</v>
      </c>
      <c r="K67" s="277">
        <f>IF($B$19-ABS(SUM($B$67:J67))&gt;0,-$B$19/$B$21,0)</f>
        <v>-4462487.333333333</v>
      </c>
      <c r="L67" s="277">
        <f>IF($B$19-ABS(SUM($B$67:K67))&gt;0,-$B$19/$B$21,0)</f>
        <v>-4462487.333333333</v>
      </c>
      <c r="M67" s="277">
        <f>IF($B$19-ABS(SUM($B$67:L67))&gt;0,-$B$19/$B$21,0)</f>
        <v>-4462487.333333333</v>
      </c>
      <c r="N67" s="277">
        <f>IF($B$19-ABS(SUM($B$67:M67))&gt;0,-$B$19/$B$21,0)</f>
        <v>-4462487.333333333</v>
      </c>
      <c r="O67" s="277">
        <f>IF($B$19-ABS(SUM($B$67:N67))&gt;0,-$B$19/$B$21,0)</f>
        <v>-4462487.333333333</v>
      </c>
      <c r="P67" s="277">
        <f>IF($B$19-ABS(SUM($B$67:O67))&gt;0,-$B$19/$B$21,0)</f>
        <v>-4462487.333333333</v>
      </c>
      <c r="Q67" s="277">
        <f>IF($B$19-ABS(SUM($B$67:P67))&gt;0,-$B$19/$B$21,0)</f>
        <v>-4462487.333333333</v>
      </c>
      <c r="R67" s="277">
        <f>IF($B$19-ABS(SUM($B$67:Q67))&gt;0,-$B$19/$B$21,0)</f>
        <v>-4462487.333333333</v>
      </c>
      <c r="S67" s="277">
        <f>IF($B$19-ABS(SUM($B$67:R67))&gt;0,-$B$19/$B$21,0)</f>
        <v>0</v>
      </c>
      <c r="T67" s="277">
        <f>IF($B$19-ABS(SUM($B$67:S67))&gt;0,-$B$19/$B$21,0)</f>
        <v>0</v>
      </c>
      <c r="U67" s="277">
        <f>IF($B$19-ABS(SUM($B$67:T67))&gt;0,-$B$19/$B$21,0)</f>
        <v>0</v>
      </c>
      <c r="V67" s="277">
        <f>IF($B$19-ABS(SUM($B$67:U67))&gt;0,-$B$19/$B$21,0)</f>
        <v>0</v>
      </c>
      <c r="W67" s="277">
        <f>IF($B$19-ABS(SUM($B$67:V67))&gt;0,-$B$19/$B$21,0)</f>
        <v>0</v>
      </c>
      <c r="X67" s="277">
        <f>IF($B$19-ABS(SUM($B$67:W67))&gt;0,-$B$19/$B$21,0)</f>
        <v>0</v>
      </c>
      <c r="Y67" s="277">
        <f>IF($B$19-ABS(SUM($B$67:X67))&gt;0,-$B$19/$B$21,0)</f>
        <v>0</v>
      </c>
      <c r="Z67" s="277">
        <f>IF($B$19-ABS(SUM($B$67:Y67))&gt;0,-$B$19/$B$21,0)</f>
        <v>0</v>
      </c>
      <c r="AA67" s="277">
        <f>IF($B$19-ABS(SUM($B$67:Z67))&gt;0,-$B$19/$B$21,0)</f>
        <v>0</v>
      </c>
      <c r="AB67" s="277">
        <f>IF($B$19-ABS(SUM($B$67:AA67))&gt;0,-$B$19/$B$21,0)</f>
        <v>0</v>
      </c>
      <c r="AC67" s="277">
        <f>IF($B$19-ABS(SUM($B$67:AB67))&gt;0,-$B$19/$B$21,0)</f>
        <v>0</v>
      </c>
      <c r="AD67" s="277">
        <f>IF($B$19-ABS(SUM($B$67:AC67))&gt;0,-$B$19/$B$21,0)</f>
        <v>0</v>
      </c>
      <c r="AE67" s="277">
        <f>IF($B$19-ABS(SUM($B$67:AD67))&gt;0,-$B$19/$B$21,0)</f>
        <v>0</v>
      </c>
      <c r="AF67" s="277">
        <f>IF($B$19-ABS(SUM($B$67:AE67))&gt;0,-$B$19/$B$21,0)</f>
        <v>0</v>
      </c>
      <c r="AG67" s="277">
        <f>IF($B$19-ABS(SUM($B$67:AF67))&gt;0,-$B$19/$B$21,0)</f>
        <v>0</v>
      </c>
      <c r="AH67" s="277">
        <f>IF($B$19-ABS(SUM($B$67:AG67))&gt;0,-$B$19/$B$21,0)</f>
        <v>0</v>
      </c>
      <c r="AI67" s="277">
        <f>IF($B$19-ABS(SUM($B$67:AH67))&gt;0,-$B$19/$B$21,0)</f>
        <v>0</v>
      </c>
      <c r="AJ67" s="277">
        <f>IF($B$19-ABS(SUM($B$67:AI67))&gt;0,-$B$19/$B$21,0)</f>
        <v>0</v>
      </c>
      <c r="AK67" s="277">
        <f>IF($B$19-ABS(SUM($B$67:AJ67))&gt;0,-$B$19/$B$21,0)</f>
        <v>0</v>
      </c>
      <c r="AL67" s="277">
        <f>IF($B$19-ABS(SUM($B$67:AK67))&gt;0,-$B$19/$B$21,0)</f>
        <v>0</v>
      </c>
      <c r="AM67" s="277">
        <f>IF($B$19-ABS(SUM($B$67:AL67))&gt;0,-$B$19/$B$21,0)</f>
        <v>0</v>
      </c>
      <c r="AN67" s="277">
        <f>IF($B$19-ABS(SUM($B$67:AM67))&gt;0,-$B$19/$B$21,0)</f>
        <v>0</v>
      </c>
      <c r="AO67" s="277">
        <f>IF($B$19-ABS(SUM($B$67:AN67))&gt;0,-$B$19/$B$21,0)</f>
        <v>0</v>
      </c>
      <c r="AP67" s="277">
        <f>IF($B$19-ABS(SUM($B$67:AO67))&gt;0,-$B$19/$B$21,0)</f>
        <v>0</v>
      </c>
      <c r="AQ67" s="277">
        <f>IF($B$19-ABS(SUM($B$67:AP67))&gt;0,-$B$19/$B$21,0)</f>
        <v>0</v>
      </c>
      <c r="AR67" s="277">
        <f>IF($B$19-ABS(SUM($B$67:AQ67))&gt;0,-$B$19/$B$21,0)</f>
        <v>0</v>
      </c>
      <c r="AS67" s="277">
        <f>IF($B$19-ABS(SUM($B$67:AR67))&gt;0,-$B$19/$B$21,0)</f>
        <v>0</v>
      </c>
      <c r="AT67" s="277">
        <f>IF($B$19-ABS(SUM($B$67:AS67))&gt;0,-$B$19/$B$21,0)</f>
        <v>0</v>
      </c>
      <c r="AU67" s="277">
        <f>IF($B$19-ABS(SUM($B$67:AT67))&gt;0,-$B$19/$B$21,0)</f>
        <v>0</v>
      </c>
      <c r="AV67" s="277">
        <f>IF($B$19-ABS(SUM($B$67:AU67))&gt;0,-$B$19/$B$21,0)</f>
        <v>0</v>
      </c>
      <c r="AW67" s="277">
        <f>IF($B$19-ABS(SUM($B$67:AV67))&gt;0,-$B$19/$B$21,0)</f>
        <v>0</v>
      </c>
      <c r="AX67" s="277">
        <f>IF($B$19-ABS(SUM($B$67:AW67))&gt;0,-$B$19/$B$21,0)</f>
        <v>0</v>
      </c>
      <c r="AY67" s="277">
        <f>IF($B$19-ABS(SUM($B$67:AX67))&gt;0,-$B$19/$B$21,0)</f>
        <v>0</v>
      </c>
      <c r="AZ67" s="277">
        <f>IF($B$19-ABS(SUM($B$67:AY67))&gt;0,-$B$19/$B$21,0)</f>
        <v>0</v>
      </c>
    </row>
    <row r="68" spans="1:52" s="230" customFormat="1" ht="14.25" x14ac:dyDescent="0.25">
      <c r="A68" s="280" t="s">
        <v>508</v>
      </c>
      <c r="B68" s="275">
        <f t="shared" ref="B68:AZ68" si="11">B66+B67</f>
        <v>0</v>
      </c>
      <c r="C68" s="275">
        <f t="shared" si="11"/>
        <v>-3633.8414117287198</v>
      </c>
      <c r="D68" s="275">
        <f t="shared" si="11"/>
        <v>-3958416.459058458</v>
      </c>
      <c r="E68" s="275">
        <f t="shared" si="11"/>
        <v>-3851500.9719678275</v>
      </c>
      <c r="F68" s="275">
        <f t="shared" si="11"/>
        <v>-3742850.6375001958</v>
      </c>
      <c r="G68" s="275">
        <f t="shared" si="11"/>
        <v>-3632413.4138185345</v>
      </c>
      <c r="H68" s="275">
        <f t="shared" si="11"/>
        <v>-3520135.6942464244</v>
      </c>
      <c r="I68" s="275">
        <f t="shared" si="11"/>
        <v>-3405962.2639071494</v>
      </c>
      <c r="J68" s="275">
        <f t="shared" si="11"/>
        <v>-3289836.2514776974</v>
      </c>
      <c r="K68" s="275">
        <f t="shared" si="11"/>
        <v>-3171699.0794953611</v>
      </c>
      <c r="L68" s="275">
        <f t="shared" si="11"/>
        <v>-3051490.4131735559</v>
      </c>
      <c r="M68" s="276">
        <f t="shared" si="11"/>
        <v>-2932079.121226429</v>
      </c>
      <c r="N68" s="275">
        <f t="shared" si="11"/>
        <v>-2807627.0977965551</v>
      </c>
      <c r="O68" s="275">
        <f t="shared" si="11"/>
        <v>-2680914.1344837863</v>
      </c>
      <c r="P68" s="275">
        <f t="shared" si="11"/>
        <v>-2551872.4030916328</v>
      </c>
      <c r="Q68" s="275">
        <f t="shared" si="11"/>
        <v>-2420432.0405777148</v>
      </c>
      <c r="R68" s="275">
        <f t="shared" si="11"/>
        <v>-2286521.08800838</v>
      </c>
      <c r="S68" s="275">
        <f t="shared" si="11"/>
        <v>2263334.544984703</v>
      </c>
      <c r="T68" s="275">
        <f t="shared" si="11"/>
        <v>2353323.8936342439</v>
      </c>
      <c r="U68" s="275">
        <f t="shared" si="11"/>
        <v>2446012.9227432716</v>
      </c>
      <c r="V68" s="275">
        <f t="shared" si="11"/>
        <v>2541482.6227255696</v>
      </c>
      <c r="W68" s="275">
        <f t="shared" si="11"/>
        <v>2635877.3765970268</v>
      </c>
      <c r="X68" s="275">
        <f t="shared" si="11"/>
        <v>2737043.0101949382</v>
      </c>
      <c r="Y68" s="275">
        <f t="shared" si="11"/>
        <v>2841243.6128007858</v>
      </c>
      <c r="Z68" s="275">
        <f t="shared" si="11"/>
        <v>2948570.2334848098</v>
      </c>
      <c r="AA68" s="275">
        <f t="shared" si="11"/>
        <v>3059116.6527893539</v>
      </c>
      <c r="AB68" s="275">
        <f t="shared" si="11"/>
        <v>-736310.40999999992</v>
      </c>
      <c r="AC68" s="275">
        <f t="shared" si="11"/>
        <v>-739944.25141172868</v>
      </c>
      <c r="AD68" s="275">
        <f t="shared" si="11"/>
        <v>1191293.9236082088</v>
      </c>
      <c r="AE68" s="275">
        <f t="shared" si="11"/>
        <v>1249122.0500321726</v>
      </c>
      <c r="AF68" s="275">
        <f t="shared" si="11"/>
        <v>1308685.0238331375</v>
      </c>
      <c r="AG68" s="275">
        <f t="shared" si="11"/>
        <v>1370034.8868481321</v>
      </c>
      <c r="AH68" s="275">
        <f t="shared" si="11"/>
        <v>1433225.245753576</v>
      </c>
      <c r="AI68" s="275">
        <f t="shared" si="11"/>
        <v>1498311.3154261841</v>
      </c>
      <c r="AJ68" s="275">
        <f t="shared" si="11"/>
        <v>1565349.9671889693</v>
      </c>
      <c r="AK68" s="275">
        <f t="shared" si="11"/>
        <v>1634399.7785046385</v>
      </c>
      <c r="AL68" s="275">
        <f t="shared" si="11"/>
        <v>1705521.0841597775</v>
      </c>
      <c r="AM68" s="275">
        <f t="shared" si="11"/>
        <v>1775845.0154402372</v>
      </c>
      <c r="AN68" s="275">
        <f t="shared" si="11"/>
        <v>1851209.6782034445</v>
      </c>
      <c r="AO68" s="275">
        <f t="shared" si="11"/>
        <v>1928835.2808495471</v>
      </c>
      <c r="AP68" s="275">
        <f t="shared" si="11"/>
        <v>2008789.6515750338</v>
      </c>
      <c r="AQ68" s="275">
        <f t="shared" si="11"/>
        <v>2091142.6534222849</v>
      </c>
      <c r="AR68" s="275">
        <f t="shared" si="11"/>
        <v>2175966.245324953</v>
      </c>
      <c r="AS68" s="275">
        <f t="shared" si="11"/>
        <v>2263334.544984703</v>
      </c>
      <c r="AT68" s="275">
        <f t="shared" si="11"/>
        <v>2353323.8936342439</v>
      </c>
      <c r="AU68" s="275">
        <f t="shared" si="11"/>
        <v>2446012.9227432716</v>
      </c>
      <c r="AV68" s="275">
        <f t="shared" si="11"/>
        <v>2541482.6227255696</v>
      </c>
      <c r="AW68" s="275">
        <f t="shared" si="11"/>
        <v>2635877.3765970268</v>
      </c>
      <c r="AX68" s="275">
        <f t="shared" si="11"/>
        <v>2737043.0101949382</v>
      </c>
      <c r="AY68" s="275">
        <f t="shared" si="11"/>
        <v>2841243.6128007858</v>
      </c>
      <c r="AZ68" s="275">
        <f t="shared" si="11"/>
        <v>2948570.2334848098</v>
      </c>
    </row>
    <row r="69" spans="1:52" x14ac:dyDescent="0.25">
      <c r="A69" s="279" t="s">
        <v>509</v>
      </c>
      <c r="B69" s="277">
        <f t="shared" ref="B69:AZ69" si="12">-B55</f>
        <v>0</v>
      </c>
      <c r="C69" s="277">
        <f t="shared" si="12"/>
        <v>0</v>
      </c>
      <c r="D69" s="277">
        <f t="shared" si="12"/>
        <v>0</v>
      </c>
      <c r="E69" s="277">
        <f t="shared" si="12"/>
        <v>0</v>
      </c>
      <c r="F69" s="277">
        <f t="shared" si="12"/>
        <v>0</v>
      </c>
      <c r="G69" s="277">
        <f t="shared" si="12"/>
        <v>0</v>
      </c>
      <c r="H69" s="277">
        <f t="shared" si="12"/>
        <v>0</v>
      </c>
      <c r="I69" s="277">
        <f t="shared" si="12"/>
        <v>0</v>
      </c>
      <c r="J69" s="277">
        <f t="shared" si="12"/>
        <v>0</v>
      </c>
      <c r="K69" s="277">
        <f t="shared" si="12"/>
        <v>0</v>
      </c>
      <c r="L69" s="277">
        <f t="shared" si="12"/>
        <v>0</v>
      </c>
      <c r="M69" s="278">
        <f t="shared" si="12"/>
        <v>0</v>
      </c>
      <c r="N69" s="277">
        <f t="shared" si="12"/>
        <v>0</v>
      </c>
      <c r="O69" s="277">
        <f t="shared" si="12"/>
        <v>0</v>
      </c>
      <c r="P69" s="277">
        <f t="shared" si="12"/>
        <v>0</v>
      </c>
      <c r="Q69" s="277">
        <f t="shared" si="12"/>
        <v>0</v>
      </c>
      <c r="R69" s="277">
        <f t="shared" si="12"/>
        <v>0</v>
      </c>
      <c r="S69" s="277">
        <f t="shared" si="12"/>
        <v>0</v>
      </c>
      <c r="T69" s="277">
        <f t="shared" si="12"/>
        <v>0</v>
      </c>
      <c r="U69" s="277">
        <f t="shared" si="12"/>
        <v>0</v>
      </c>
      <c r="V69" s="277">
        <f t="shared" si="12"/>
        <v>0</v>
      </c>
      <c r="W69" s="277">
        <f t="shared" si="12"/>
        <v>0</v>
      </c>
      <c r="X69" s="277">
        <f t="shared" si="12"/>
        <v>0</v>
      </c>
      <c r="Y69" s="277">
        <f t="shared" si="12"/>
        <v>0</v>
      </c>
      <c r="Z69" s="277">
        <f t="shared" si="12"/>
        <v>0</v>
      </c>
      <c r="AA69" s="277">
        <f t="shared" si="12"/>
        <v>0</v>
      </c>
      <c r="AB69" s="277">
        <f t="shared" si="12"/>
        <v>0</v>
      </c>
      <c r="AC69" s="277">
        <f t="shared" si="12"/>
        <v>0</v>
      </c>
      <c r="AD69" s="277">
        <f t="shared" si="12"/>
        <v>0</v>
      </c>
      <c r="AE69" s="277">
        <f t="shared" si="12"/>
        <v>0</v>
      </c>
      <c r="AF69" s="277">
        <f t="shared" si="12"/>
        <v>0</v>
      </c>
      <c r="AG69" s="277">
        <f t="shared" si="12"/>
        <v>0</v>
      </c>
      <c r="AH69" s="277">
        <f t="shared" si="12"/>
        <v>0</v>
      </c>
      <c r="AI69" s="277">
        <f t="shared" si="12"/>
        <v>0</v>
      </c>
      <c r="AJ69" s="277">
        <f t="shared" si="12"/>
        <v>0</v>
      </c>
      <c r="AK69" s="277">
        <f t="shared" si="12"/>
        <v>0</v>
      </c>
      <c r="AL69" s="277">
        <f t="shared" si="12"/>
        <v>0</v>
      </c>
      <c r="AM69" s="277">
        <f t="shared" si="12"/>
        <v>0</v>
      </c>
      <c r="AN69" s="277">
        <f t="shared" si="12"/>
        <v>0</v>
      </c>
      <c r="AO69" s="277">
        <f t="shared" si="12"/>
        <v>0</v>
      </c>
      <c r="AP69" s="277">
        <f t="shared" si="12"/>
        <v>0</v>
      </c>
      <c r="AQ69" s="277">
        <f t="shared" si="12"/>
        <v>0</v>
      </c>
      <c r="AR69" s="277">
        <f t="shared" si="12"/>
        <v>0</v>
      </c>
      <c r="AS69" s="277">
        <f t="shared" si="12"/>
        <v>0</v>
      </c>
      <c r="AT69" s="277">
        <f t="shared" si="12"/>
        <v>0</v>
      </c>
      <c r="AU69" s="277">
        <f t="shared" si="12"/>
        <v>0</v>
      </c>
      <c r="AV69" s="277">
        <f t="shared" si="12"/>
        <v>0</v>
      </c>
      <c r="AW69" s="277">
        <f t="shared" si="12"/>
        <v>0</v>
      </c>
      <c r="AX69" s="277">
        <f t="shared" si="12"/>
        <v>0</v>
      </c>
      <c r="AY69" s="277">
        <f t="shared" si="12"/>
        <v>0</v>
      </c>
      <c r="AZ69" s="277">
        <f t="shared" si="12"/>
        <v>0</v>
      </c>
    </row>
    <row r="70" spans="1:52" s="230" customFormat="1" ht="14.25" x14ac:dyDescent="0.25">
      <c r="A70" s="280" t="s">
        <v>510</v>
      </c>
      <c r="B70" s="275">
        <f t="shared" ref="B70:AZ70" si="13">B68+B69</f>
        <v>0</v>
      </c>
      <c r="C70" s="275">
        <f t="shared" si="13"/>
        <v>-3633.8414117287198</v>
      </c>
      <c r="D70" s="275">
        <f t="shared" si="13"/>
        <v>-3958416.459058458</v>
      </c>
      <c r="E70" s="275">
        <f t="shared" si="13"/>
        <v>-3851500.9719678275</v>
      </c>
      <c r="F70" s="275">
        <f t="shared" si="13"/>
        <v>-3742850.6375001958</v>
      </c>
      <c r="G70" s="275">
        <f t="shared" si="13"/>
        <v>-3632413.4138185345</v>
      </c>
      <c r="H70" s="275">
        <f t="shared" si="13"/>
        <v>-3520135.6942464244</v>
      </c>
      <c r="I70" s="275">
        <f t="shared" si="13"/>
        <v>-3405962.2639071494</v>
      </c>
      <c r="J70" s="275">
        <f t="shared" si="13"/>
        <v>-3289836.2514776974</v>
      </c>
      <c r="K70" s="275">
        <f t="shared" si="13"/>
        <v>-3171699.0794953611</v>
      </c>
      <c r="L70" s="275">
        <f t="shared" si="13"/>
        <v>-3051490.4131735559</v>
      </c>
      <c r="M70" s="276">
        <f t="shared" si="13"/>
        <v>-2932079.121226429</v>
      </c>
      <c r="N70" s="275">
        <f t="shared" si="13"/>
        <v>-2807627.0977965551</v>
      </c>
      <c r="O70" s="275">
        <f t="shared" si="13"/>
        <v>-2680914.1344837863</v>
      </c>
      <c r="P70" s="275">
        <f t="shared" si="13"/>
        <v>-2551872.4030916328</v>
      </c>
      <c r="Q70" s="275">
        <f t="shared" si="13"/>
        <v>-2420432.0405777148</v>
      </c>
      <c r="R70" s="275">
        <f t="shared" si="13"/>
        <v>-2286521.08800838</v>
      </c>
      <c r="S70" s="275">
        <f t="shared" si="13"/>
        <v>2263334.544984703</v>
      </c>
      <c r="T70" s="275">
        <f t="shared" si="13"/>
        <v>2353323.8936342439</v>
      </c>
      <c r="U70" s="275">
        <f t="shared" si="13"/>
        <v>2446012.9227432716</v>
      </c>
      <c r="V70" s="275">
        <f t="shared" si="13"/>
        <v>2541482.6227255696</v>
      </c>
      <c r="W70" s="275">
        <f t="shared" si="13"/>
        <v>2635877.3765970268</v>
      </c>
      <c r="X70" s="275">
        <f t="shared" si="13"/>
        <v>2737043.0101949382</v>
      </c>
      <c r="Y70" s="275">
        <f t="shared" si="13"/>
        <v>2841243.6128007858</v>
      </c>
      <c r="Z70" s="275">
        <f t="shared" si="13"/>
        <v>2948570.2334848098</v>
      </c>
      <c r="AA70" s="275">
        <f t="shared" si="13"/>
        <v>3059116.6527893539</v>
      </c>
      <c r="AB70" s="275">
        <f t="shared" si="13"/>
        <v>-736310.40999999992</v>
      </c>
      <c r="AC70" s="275">
        <f t="shared" si="13"/>
        <v>-739944.25141172868</v>
      </c>
      <c r="AD70" s="275">
        <f t="shared" si="13"/>
        <v>1191293.9236082088</v>
      </c>
      <c r="AE70" s="275">
        <f t="shared" si="13"/>
        <v>1249122.0500321726</v>
      </c>
      <c r="AF70" s="275">
        <f t="shared" si="13"/>
        <v>1308685.0238331375</v>
      </c>
      <c r="AG70" s="275">
        <f t="shared" si="13"/>
        <v>1370034.8868481321</v>
      </c>
      <c r="AH70" s="275">
        <f t="shared" si="13"/>
        <v>1433225.245753576</v>
      </c>
      <c r="AI70" s="275">
        <f t="shared" si="13"/>
        <v>1498311.3154261841</v>
      </c>
      <c r="AJ70" s="275">
        <f t="shared" si="13"/>
        <v>1565349.9671889693</v>
      </c>
      <c r="AK70" s="275">
        <f t="shared" si="13"/>
        <v>1634399.7785046385</v>
      </c>
      <c r="AL70" s="275">
        <f t="shared" si="13"/>
        <v>1705521.0841597775</v>
      </c>
      <c r="AM70" s="275">
        <f t="shared" si="13"/>
        <v>1775845.0154402372</v>
      </c>
      <c r="AN70" s="275">
        <f t="shared" si="13"/>
        <v>1851209.6782034445</v>
      </c>
      <c r="AO70" s="275">
        <f t="shared" si="13"/>
        <v>1928835.2808495471</v>
      </c>
      <c r="AP70" s="275">
        <f t="shared" si="13"/>
        <v>2008789.6515750338</v>
      </c>
      <c r="AQ70" s="275">
        <f t="shared" si="13"/>
        <v>2091142.6534222849</v>
      </c>
      <c r="AR70" s="275">
        <f t="shared" si="13"/>
        <v>2175966.245324953</v>
      </c>
      <c r="AS70" s="275">
        <f t="shared" si="13"/>
        <v>2263334.544984703</v>
      </c>
      <c r="AT70" s="275">
        <f t="shared" si="13"/>
        <v>2353323.8936342439</v>
      </c>
      <c r="AU70" s="275">
        <f t="shared" si="13"/>
        <v>2446012.9227432716</v>
      </c>
      <c r="AV70" s="275">
        <f t="shared" si="13"/>
        <v>2541482.6227255696</v>
      </c>
      <c r="AW70" s="275">
        <f t="shared" si="13"/>
        <v>2635877.3765970268</v>
      </c>
      <c r="AX70" s="275">
        <f t="shared" si="13"/>
        <v>2737043.0101949382</v>
      </c>
      <c r="AY70" s="275">
        <f t="shared" si="13"/>
        <v>2841243.6128007858</v>
      </c>
      <c r="AZ70" s="275">
        <f t="shared" si="13"/>
        <v>2948570.2334848098</v>
      </c>
    </row>
    <row r="71" spans="1:52" x14ac:dyDescent="0.25">
      <c r="A71" s="279" t="s">
        <v>250</v>
      </c>
      <c r="B71" s="277">
        <f t="shared" ref="B71:AZ71" si="14">-B70*$B$30</f>
        <v>0</v>
      </c>
      <c r="C71" s="277">
        <f t="shared" si="14"/>
        <v>726.76828234574396</v>
      </c>
      <c r="D71" s="277">
        <f t="shared" si="14"/>
        <v>791683.2918116916</v>
      </c>
      <c r="E71" s="277">
        <f t="shared" si="14"/>
        <v>770300.19439356553</v>
      </c>
      <c r="F71" s="277">
        <f t="shared" si="14"/>
        <v>748570.12750003918</v>
      </c>
      <c r="G71" s="277">
        <f t="shared" si="14"/>
        <v>726482.68276370689</v>
      </c>
      <c r="H71" s="277">
        <f t="shared" si="14"/>
        <v>704027.13884928497</v>
      </c>
      <c r="I71" s="277">
        <f t="shared" si="14"/>
        <v>681192.45278142998</v>
      </c>
      <c r="J71" s="277">
        <f t="shared" si="14"/>
        <v>657967.2502955395</v>
      </c>
      <c r="K71" s="277">
        <f t="shared" si="14"/>
        <v>634339.81589907221</v>
      </c>
      <c r="L71" s="277">
        <f t="shared" si="14"/>
        <v>610298.08263471117</v>
      </c>
      <c r="M71" s="278">
        <f t="shared" si="14"/>
        <v>586415.82424528582</v>
      </c>
      <c r="N71" s="277">
        <f t="shared" si="14"/>
        <v>561525.41955931101</v>
      </c>
      <c r="O71" s="277">
        <f t="shared" si="14"/>
        <v>536182.82689675724</v>
      </c>
      <c r="P71" s="277">
        <f t="shared" si="14"/>
        <v>510374.48061832658</v>
      </c>
      <c r="Q71" s="277">
        <f t="shared" si="14"/>
        <v>484086.40811554296</v>
      </c>
      <c r="R71" s="277">
        <f t="shared" si="14"/>
        <v>457304.21760167601</v>
      </c>
      <c r="S71" s="277">
        <f t="shared" si="14"/>
        <v>-452666.90899694059</v>
      </c>
      <c r="T71" s="277">
        <f t="shared" si="14"/>
        <v>-470664.77872684877</v>
      </c>
      <c r="U71" s="277">
        <f t="shared" si="14"/>
        <v>-489202.58454865433</v>
      </c>
      <c r="V71" s="277">
        <f t="shared" si="14"/>
        <v>-508296.52454511396</v>
      </c>
      <c r="W71" s="277">
        <f t="shared" si="14"/>
        <v>-527175.47531940544</v>
      </c>
      <c r="X71" s="277">
        <f t="shared" si="14"/>
        <v>-547408.60203898768</v>
      </c>
      <c r="Y71" s="277">
        <f t="shared" si="14"/>
        <v>-568248.72256015718</v>
      </c>
      <c r="Z71" s="277">
        <f t="shared" si="14"/>
        <v>-589714.04669696197</v>
      </c>
      <c r="AA71" s="277">
        <f t="shared" si="14"/>
        <v>-611823.3305578708</v>
      </c>
      <c r="AB71" s="277">
        <f t="shared" si="14"/>
        <v>147262.08199999999</v>
      </c>
      <c r="AC71" s="277">
        <f t="shared" si="14"/>
        <v>147988.85028234575</v>
      </c>
      <c r="AD71" s="277">
        <f t="shared" si="14"/>
        <v>-238258.78472164177</v>
      </c>
      <c r="AE71" s="277">
        <f t="shared" si="14"/>
        <v>-249824.41000643454</v>
      </c>
      <c r="AF71" s="277">
        <f t="shared" si="14"/>
        <v>-261737.00476662751</v>
      </c>
      <c r="AG71" s="277">
        <f t="shared" si="14"/>
        <v>-274006.97736962646</v>
      </c>
      <c r="AH71" s="277">
        <f t="shared" si="14"/>
        <v>-286645.04915071523</v>
      </c>
      <c r="AI71" s="277">
        <f t="shared" si="14"/>
        <v>-299662.26308523683</v>
      </c>
      <c r="AJ71" s="277">
        <f t="shared" si="14"/>
        <v>-313069.99343779386</v>
      </c>
      <c r="AK71" s="277">
        <f t="shared" si="14"/>
        <v>-326879.95570092771</v>
      </c>
      <c r="AL71" s="277">
        <f t="shared" si="14"/>
        <v>-341104.21683195553</v>
      </c>
      <c r="AM71" s="277">
        <f t="shared" si="14"/>
        <v>-355169.0030880475</v>
      </c>
      <c r="AN71" s="277">
        <f t="shared" si="14"/>
        <v>-370241.93564068893</v>
      </c>
      <c r="AO71" s="277">
        <f t="shared" si="14"/>
        <v>-385767.05616990943</v>
      </c>
      <c r="AP71" s="277">
        <f t="shared" si="14"/>
        <v>-401757.93031500676</v>
      </c>
      <c r="AQ71" s="277">
        <f t="shared" si="14"/>
        <v>-418228.53068445699</v>
      </c>
      <c r="AR71" s="277">
        <f t="shared" si="14"/>
        <v>-435193.24906499061</v>
      </c>
      <c r="AS71" s="277">
        <f t="shared" si="14"/>
        <v>-452666.90899694059</v>
      </c>
      <c r="AT71" s="277">
        <f t="shared" si="14"/>
        <v>-470664.77872684877</v>
      </c>
      <c r="AU71" s="277">
        <f t="shared" si="14"/>
        <v>-489202.58454865433</v>
      </c>
      <c r="AV71" s="277">
        <f t="shared" si="14"/>
        <v>-508296.52454511396</v>
      </c>
      <c r="AW71" s="277">
        <f t="shared" si="14"/>
        <v>-527175.47531940544</v>
      </c>
      <c r="AX71" s="277">
        <f t="shared" si="14"/>
        <v>-547408.60203898768</v>
      </c>
      <c r="AY71" s="277">
        <f t="shared" si="14"/>
        <v>-568248.72256015718</v>
      </c>
      <c r="AZ71" s="277">
        <f t="shared" si="14"/>
        <v>-589714.04669696197</v>
      </c>
    </row>
    <row r="72" spans="1:52" ht="16.5" thickBot="1" x14ac:dyDescent="0.3">
      <c r="A72" s="281" t="s">
        <v>511</v>
      </c>
      <c r="B72" s="282">
        <f t="shared" ref="B72:AZ72" si="15">B70+B71</f>
        <v>0</v>
      </c>
      <c r="C72" s="282">
        <f t="shared" si="15"/>
        <v>-2907.0731293829758</v>
      </c>
      <c r="D72" s="282">
        <f t="shared" si="15"/>
        <v>-3166733.1672467664</v>
      </c>
      <c r="E72" s="282">
        <f t="shared" si="15"/>
        <v>-3081200.7775742621</v>
      </c>
      <c r="F72" s="282">
        <f t="shared" si="15"/>
        <v>-2994280.5100001567</v>
      </c>
      <c r="G72" s="282">
        <f t="shared" si="15"/>
        <v>-2905930.7310548276</v>
      </c>
      <c r="H72" s="282">
        <f t="shared" si="15"/>
        <v>-2816108.5553971394</v>
      </c>
      <c r="I72" s="282">
        <f t="shared" si="15"/>
        <v>-2724769.8111257195</v>
      </c>
      <c r="J72" s="282">
        <f t="shared" si="15"/>
        <v>-2631869.001182158</v>
      </c>
      <c r="K72" s="282">
        <f t="shared" si="15"/>
        <v>-2537359.2635962889</v>
      </c>
      <c r="L72" s="282">
        <f t="shared" si="15"/>
        <v>-2441192.3305388447</v>
      </c>
      <c r="M72" s="283">
        <f t="shared" si="15"/>
        <v>-2345663.2969811433</v>
      </c>
      <c r="N72" s="282">
        <f t="shared" si="15"/>
        <v>-2246101.678237244</v>
      </c>
      <c r="O72" s="282">
        <f t="shared" si="15"/>
        <v>-2144731.3075870289</v>
      </c>
      <c r="P72" s="282">
        <f t="shared" si="15"/>
        <v>-2041497.9224733063</v>
      </c>
      <c r="Q72" s="282">
        <f t="shared" si="15"/>
        <v>-1936345.6324621718</v>
      </c>
      <c r="R72" s="282">
        <f t="shared" si="15"/>
        <v>-1829216.870406704</v>
      </c>
      <c r="S72" s="282">
        <f t="shared" si="15"/>
        <v>1810667.6359877624</v>
      </c>
      <c r="T72" s="282">
        <f t="shared" si="15"/>
        <v>1882659.1149073951</v>
      </c>
      <c r="U72" s="282">
        <f t="shared" si="15"/>
        <v>1956810.3381946173</v>
      </c>
      <c r="V72" s="282">
        <f t="shared" si="15"/>
        <v>2033186.0981804556</v>
      </c>
      <c r="W72" s="282">
        <f t="shared" si="15"/>
        <v>2108701.9012776213</v>
      </c>
      <c r="X72" s="282">
        <f t="shared" si="15"/>
        <v>2189634.4081559507</v>
      </c>
      <c r="Y72" s="282">
        <f t="shared" si="15"/>
        <v>2272994.8902406287</v>
      </c>
      <c r="Z72" s="282">
        <f t="shared" si="15"/>
        <v>2358856.1867878479</v>
      </c>
      <c r="AA72" s="282">
        <f t="shared" si="15"/>
        <v>2447293.3222314832</v>
      </c>
      <c r="AB72" s="282">
        <f t="shared" si="15"/>
        <v>-589048.32799999998</v>
      </c>
      <c r="AC72" s="282">
        <f t="shared" si="15"/>
        <v>-591955.4011293829</v>
      </c>
      <c r="AD72" s="282">
        <f t="shared" si="15"/>
        <v>953035.13888656697</v>
      </c>
      <c r="AE72" s="282">
        <f t="shared" si="15"/>
        <v>999297.64002573804</v>
      </c>
      <c r="AF72" s="282">
        <f t="shared" si="15"/>
        <v>1046948.01906651</v>
      </c>
      <c r="AG72" s="282">
        <f t="shared" si="15"/>
        <v>1096027.9094785056</v>
      </c>
      <c r="AH72" s="282">
        <f t="shared" si="15"/>
        <v>1146580.1966028609</v>
      </c>
      <c r="AI72" s="282">
        <f t="shared" si="15"/>
        <v>1198649.0523409473</v>
      </c>
      <c r="AJ72" s="282">
        <f t="shared" si="15"/>
        <v>1252279.9737511755</v>
      </c>
      <c r="AK72" s="282">
        <f t="shared" si="15"/>
        <v>1307519.8228037108</v>
      </c>
      <c r="AL72" s="282">
        <f t="shared" si="15"/>
        <v>1364416.8673278219</v>
      </c>
      <c r="AM72" s="282">
        <f t="shared" si="15"/>
        <v>1420676.0123521897</v>
      </c>
      <c r="AN72" s="282">
        <f t="shared" si="15"/>
        <v>1480967.7425627555</v>
      </c>
      <c r="AO72" s="282">
        <f t="shared" si="15"/>
        <v>1543068.2246796377</v>
      </c>
      <c r="AP72" s="282">
        <f t="shared" si="15"/>
        <v>1607031.721260027</v>
      </c>
      <c r="AQ72" s="282">
        <f t="shared" si="15"/>
        <v>1672914.1227378279</v>
      </c>
      <c r="AR72" s="282">
        <f t="shared" si="15"/>
        <v>1740772.9962599624</v>
      </c>
      <c r="AS72" s="282">
        <f t="shared" si="15"/>
        <v>1810667.6359877624</v>
      </c>
      <c r="AT72" s="282">
        <f t="shared" si="15"/>
        <v>1882659.1149073951</v>
      </c>
      <c r="AU72" s="282">
        <f t="shared" si="15"/>
        <v>1956810.3381946173</v>
      </c>
      <c r="AV72" s="282">
        <f t="shared" si="15"/>
        <v>2033186.0981804556</v>
      </c>
      <c r="AW72" s="282">
        <f t="shared" si="15"/>
        <v>2108701.9012776213</v>
      </c>
      <c r="AX72" s="282">
        <f t="shared" si="15"/>
        <v>2189634.4081559507</v>
      </c>
      <c r="AY72" s="282">
        <f t="shared" si="15"/>
        <v>2272994.8902406287</v>
      </c>
      <c r="AZ72" s="282">
        <f t="shared" si="15"/>
        <v>2358856.1867878479</v>
      </c>
    </row>
    <row r="73" spans="1:52" s="321" customFormat="1" ht="16.5" thickBot="1" x14ac:dyDescent="0.3">
      <c r="A73" s="284"/>
      <c r="B73" s="285">
        <v>0</v>
      </c>
      <c r="C73" s="285">
        <v>1</v>
      </c>
      <c r="D73" s="285">
        <f>C73+1</f>
        <v>2</v>
      </c>
      <c r="E73" s="285">
        <f t="shared" ref="E73:AA73" si="16">D73+1</f>
        <v>3</v>
      </c>
      <c r="F73" s="285">
        <f t="shared" si="16"/>
        <v>4</v>
      </c>
      <c r="G73" s="285">
        <f t="shared" si="16"/>
        <v>5</v>
      </c>
      <c r="H73" s="285">
        <f t="shared" si="16"/>
        <v>6</v>
      </c>
      <c r="I73" s="285">
        <f t="shared" si="16"/>
        <v>7</v>
      </c>
      <c r="J73" s="285">
        <f t="shared" si="16"/>
        <v>8</v>
      </c>
      <c r="K73" s="285">
        <f t="shared" si="16"/>
        <v>9</v>
      </c>
      <c r="L73" s="285">
        <f t="shared" si="16"/>
        <v>10</v>
      </c>
      <c r="M73" s="286">
        <f t="shared" si="16"/>
        <v>11</v>
      </c>
      <c r="N73" s="285">
        <f t="shared" si="16"/>
        <v>12</v>
      </c>
      <c r="O73" s="285">
        <f t="shared" si="16"/>
        <v>13</v>
      </c>
      <c r="P73" s="285">
        <f t="shared" si="16"/>
        <v>14</v>
      </c>
      <c r="Q73" s="285">
        <f t="shared" si="16"/>
        <v>15</v>
      </c>
      <c r="R73" s="285">
        <f t="shared" si="16"/>
        <v>16</v>
      </c>
      <c r="S73" s="285">
        <f t="shared" si="16"/>
        <v>17</v>
      </c>
      <c r="T73" s="285">
        <f t="shared" si="16"/>
        <v>18</v>
      </c>
      <c r="U73" s="285">
        <f t="shared" si="16"/>
        <v>19</v>
      </c>
      <c r="V73" s="285">
        <f t="shared" si="16"/>
        <v>20</v>
      </c>
      <c r="W73" s="285">
        <f t="shared" si="16"/>
        <v>21</v>
      </c>
      <c r="X73" s="285">
        <f t="shared" si="16"/>
        <v>22</v>
      </c>
      <c r="Y73" s="285">
        <f t="shared" si="16"/>
        <v>23</v>
      </c>
      <c r="Z73" s="285">
        <f t="shared" si="16"/>
        <v>24</v>
      </c>
      <c r="AA73" s="285">
        <f t="shared" si="16"/>
        <v>25</v>
      </c>
    </row>
    <row r="74" spans="1:52" x14ac:dyDescent="0.25">
      <c r="A74" s="263" t="s">
        <v>512</v>
      </c>
      <c r="B74" s="252">
        <f>B41</f>
        <v>2025</v>
      </c>
      <c r="C74" s="252">
        <f t="shared" ref="C74:AZ74" si="17">C41</f>
        <v>2026</v>
      </c>
      <c r="D74" s="252">
        <f t="shared" si="17"/>
        <v>2027</v>
      </c>
      <c r="E74" s="252">
        <f t="shared" si="17"/>
        <v>2028</v>
      </c>
      <c r="F74" s="252">
        <f t="shared" si="17"/>
        <v>2029</v>
      </c>
      <c r="G74" s="252">
        <f t="shared" si="17"/>
        <v>2030</v>
      </c>
      <c r="H74" s="252">
        <f t="shared" si="17"/>
        <v>2031</v>
      </c>
      <c r="I74" s="252">
        <f t="shared" si="17"/>
        <v>2032</v>
      </c>
      <c r="J74" s="252">
        <f t="shared" si="17"/>
        <v>2033</v>
      </c>
      <c r="K74" s="252">
        <f t="shared" si="17"/>
        <v>2034</v>
      </c>
      <c r="L74" s="252">
        <f t="shared" si="17"/>
        <v>2035</v>
      </c>
      <c r="M74" s="264">
        <f t="shared" si="17"/>
        <v>2036</v>
      </c>
      <c r="N74" s="252">
        <f t="shared" si="17"/>
        <v>2037</v>
      </c>
      <c r="O74" s="252">
        <f t="shared" si="17"/>
        <v>2038</v>
      </c>
      <c r="P74" s="252">
        <f t="shared" si="17"/>
        <v>2039</v>
      </c>
      <c r="Q74" s="252">
        <f t="shared" si="17"/>
        <v>2040</v>
      </c>
      <c r="R74" s="252">
        <f t="shared" si="17"/>
        <v>2041</v>
      </c>
      <c r="S74" s="252">
        <f t="shared" si="17"/>
        <v>2042</v>
      </c>
      <c r="T74" s="252">
        <f t="shared" si="17"/>
        <v>2043</v>
      </c>
      <c r="U74" s="252">
        <f t="shared" si="17"/>
        <v>2044</v>
      </c>
      <c r="V74" s="252">
        <f t="shared" si="17"/>
        <v>2045</v>
      </c>
      <c r="W74" s="252">
        <f t="shared" si="17"/>
        <v>2046</v>
      </c>
      <c r="X74" s="252">
        <f t="shared" si="17"/>
        <v>2047</v>
      </c>
      <c r="Y74" s="252">
        <f t="shared" si="17"/>
        <v>2048</v>
      </c>
      <c r="Z74" s="252">
        <f t="shared" si="17"/>
        <v>2049</v>
      </c>
      <c r="AA74" s="252">
        <f t="shared" si="17"/>
        <v>2050</v>
      </c>
      <c r="AB74" s="252">
        <f t="shared" si="17"/>
        <v>2051</v>
      </c>
      <c r="AC74" s="252">
        <f t="shared" si="17"/>
        <v>2052</v>
      </c>
      <c r="AD74" s="252">
        <f t="shared" si="17"/>
        <v>2053</v>
      </c>
      <c r="AE74" s="252">
        <f t="shared" si="17"/>
        <v>2054</v>
      </c>
      <c r="AF74" s="252">
        <f t="shared" si="17"/>
        <v>2055</v>
      </c>
      <c r="AG74" s="252">
        <f t="shared" si="17"/>
        <v>2056</v>
      </c>
      <c r="AH74" s="252">
        <f t="shared" si="17"/>
        <v>2057</v>
      </c>
      <c r="AI74" s="252">
        <f t="shared" si="17"/>
        <v>2058</v>
      </c>
      <c r="AJ74" s="252">
        <f t="shared" si="17"/>
        <v>2059</v>
      </c>
      <c r="AK74" s="252">
        <f t="shared" si="17"/>
        <v>2060</v>
      </c>
      <c r="AL74" s="252">
        <f t="shared" si="17"/>
        <v>2061</v>
      </c>
      <c r="AM74" s="252">
        <f t="shared" si="17"/>
        <v>2062</v>
      </c>
      <c r="AN74" s="252">
        <f t="shared" si="17"/>
        <v>2063</v>
      </c>
      <c r="AO74" s="252">
        <f t="shared" si="17"/>
        <v>2064</v>
      </c>
      <c r="AP74" s="252">
        <f t="shared" si="17"/>
        <v>2065</v>
      </c>
      <c r="AQ74" s="252">
        <f t="shared" si="17"/>
        <v>2066</v>
      </c>
      <c r="AR74" s="252">
        <f t="shared" si="17"/>
        <v>2067</v>
      </c>
      <c r="AS74" s="252">
        <f t="shared" si="17"/>
        <v>2068</v>
      </c>
      <c r="AT74" s="252">
        <f t="shared" si="17"/>
        <v>2069</v>
      </c>
      <c r="AU74" s="252">
        <f t="shared" si="17"/>
        <v>2070</v>
      </c>
      <c r="AV74" s="252">
        <f t="shared" si="17"/>
        <v>2071</v>
      </c>
      <c r="AW74" s="252">
        <f t="shared" si="17"/>
        <v>2072</v>
      </c>
      <c r="AX74" s="252">
        <f t="shared" si="17"/>
        <v>2073</v>
      </c>
      <c r="AY74" s="252">
        <f t="shared" si="17"/>
        <v>2074</v>
      </c>
      <c r="AZ74" s="252">
        <f t="shared" si="17"/>
        <v>2075</v>
      </c>
    </row>
    <row r="75" spans="1:52" s="230" customFormat="1" ht="14.25" x14ac:dyDescent="0.25">
      <c r="A75" s="274" t="s">
        <v>508</v>
      </c>
      <c r="B75" s="275">
        <f t="shared" ref="B75:AZ75" si="18">B68</f>
        <v>0</v>
      </c>
      <c r="C75" s="275">
        <f t="shared" si="18"/>
        <v>-3633.8414117287198</v>
      </c>
      <c r="D75" s="275">
        <f t="shared" si="18"/>
        <v>-3958416.459058458</v>
      </c>
      <c r="E75" s="275">
        <f t="shared" si="18"/>
        <v>-3851500.9719678275</v>
      </c>
      <c r="F75" s="275">
        <f t="shared" si="18"/>
        <v>-3742850.6375001958</v>
      </c>
      <c r="G75" s="275">
        <f t="shared" si="18"/>
        <v>-3632413.4138185345</v>
      </c>
      <c r="H75" s="275">
        <f t="shared" si="18"/>
        <v>-3520135.6942464244</v>
      </c>
      <c r="I75" s="275">
        <f t="shared" si="18"/>
        <v>-3405962.2639071494</v>
      </c>
      <c r="J75" s="275">
        <f t="shared" si="18"/>
        <v>-3289836.2514776974</v>
      </c>
      <c r="K75" s="275">
        <f t="shared" si="18"/>
        <v>-3171699.0794953611</v>
      </c>
      <c r="L75" s="275">
        <f t="shared" si="18"/>
        <v>-3051490.4131735559</v>
      </c>
      <c r="M75" s="276">
        <f t="shared" si="18"/>
        <v>-2932079.121226429</v>
      </c>
      <c r="N75" s="275">
        <f t="shared" si="18"/>
        <v>-2807627.0977965551</v>
      </c>
      <c r="O75" s="275">
        <f t="shared" si="18"/>
        <v>-2680914.1344837863</v>
      </c>
      <c r="P75" s="275">
        <f t="shared" si="18"/>
        <v>-2551872.4030916328</v>
      </c>
      <c r="Q75" s="275">
        <f t="shared" si="18"/>
        <v>-2420432.0405777148</v>
      </c>
      <c r="R75" s="275">
        <f t="shared" si="18"/>
        <v>-2286521.08800838</v>
      </c>
      <c r="S75" s="275">
        <f t="shared" si="18"/>
        <v>2263334.544984703</v>
      </c>
      <c r="T75" s="275">
        <f t="shared" si="18"/>
        <v>2353323.8936342439</v>
      </c>
      <c r="U75" s="275">
        <f t="shared" si="18"/>
        <v>2446012.9227432716</v>
      </c>
      <c r="V75" s="275">
        <f t="shared" si="18"/>
        <v>2541482.6227255696</v>
      </c>
      <c r="W75" s="275">
        <f t="shared" si="18"/>
        <v>2635877.3765970268</v>
      </c>
      <c r="X75" s="275">
        <f t="shared" si="18"/>
        <v>2737043.0101949382</v>
      </c>
      <c r="Y75" s="275">
        <f t="shared" si="18"/>
        <v>2841243.6128007858</v>
      </c>
      <c r="Z75" s="275">
        <f t="shared" si="18"/>
        <v>2948570.2334848098</v>
      </c>
      <c r="AA75" s="275">
        <f t="shared" si="18"/>
        <v>3059116.6527893539</v>
      </c>
      <c r="AB75" s="275">
        <f t="shared" si="18"/>
        <v>-736310.40999999992</v>
      </c>
      <c r="AC75" s="275">
        <f t="shared" si="18"/>
        <v>-739944.25141172868</v>
      </c>
      <c r="AD75" s="275">
        <f t="shared" si="18"/>
        <v>1191293.9236082088</v>
      </c>
      <c r="AE75" s="275">
        <f t="shared" si="18"/>
        <v>1249122.0500321726</v>
      </c>
      <c r="AF75" s="275">
        <f t="shared" si="18"/>
        <v>1308685.0238331375</v>
      </c>
      <c r="AG75" s="275">
        <f t="shared" si="18"/>
        <v>1370034.8868481321</v>
      </c>
      <c r="AH75" s="275">
        <f t="shared" si="18"/>
        <v>1433225.245753576</v>
      </c>
      <c r="AI75" s="275">
        <f t="shared" si="18"/>
        <v>1498311.3154261841</v>
      </c>
      <c r="AJ75" s="275">
        <f t="shared" si="18"/>
        <v>1565349.9671889693</v>
      </c>
      <c r="AK75" s="275">
        <f t="shared" si="18"/>
        <v>1634399.7785046385</v>
      </c>
      <c r="AL75" s="275">
        <f t="shared" si="18"/>
        <v>1705521.0841597775</v>
      </c>
      <c r="AM75" s="275">
        <f t="shared" si="18"/>
        <v>1775845.0154402372</v>
      </c>
      <c r="AN75" s="275">
        <f t="shared" si="18"/>
        <v>1851209.6782034445</v>
      </c>
      <c r="AO75" s="275">
        <f t="shared" si="18"/>
        <v>1928835.2808495471</v>
      </c>
      <c r="AP75" s="275">
        <f t="shared" si="18"/>
        <v>2008789.6515750338</v>
      </c>
      <c r="AQ75" s="275">
        <f t="shared" si="18"/>
        <v>2091142.6534222849</v>
      </c>
      <c r="AR75" s="275">
        <f t="shared" si="18"/>
        <v>2175966.245324953</v>
      </c>
      <c r="AS75" s="275">
        <f t="shared" si="18"/>
        <v>2263334.544984703</v>
      </c>
      <c r="AT75" s="275">
        <f t="shared" si="18"/>
        <v>2353323.8936342439</v>
      </c>
      <c r="AU75" s="275">
        <f t="shared" si="18"/>
        <v>2446012.9227432716</v>
      </c>
      <c r="AV75" s="275">
        <f t="shared" si="18"/>
        <v>2541482.6227255696</v>
      </c>
      <c r="AW75" s="275">
        <f t="shared" si="18"/>
        <v>2635877.3765970268</v>
      </c>
      <c r="AX75" s="275">
        <f t="shared" si="18"/>
        <v>2737043.0101949382</v>
      </c>
      <c r="AY75" s="275">
        <f t="shared" si="18"/>
        <v>2841243.6128007858</v>
      </c>
      <c r="AZ75" s="275">
        <f t="shared" si="18"/>
        <v>2948570.2334848098</v>
      </c>
    </row>
    <row r="76" spans="1:52" x14ac:dyDescent="0.25">
      <c r="A76" s="279" t="s">
        <v>251</v>
      </c>
      <c r="B76" s="277">
        <f t="shared" ref="B76:AZ76" si="19">-B67</f>
        <v>0</v>
      </c>
      <c r="C76" s="277">
        <f t="shared" si="19"/>
        <v>0</v>
      </c>
      <c r="D76" s="277">
        <f t="shared" si="19"/>
        <v>4462487.333333333</v>
      </c>
      <c r="E76" s="277">
        <f t="shared" si="19"/>
        <v>4462487.333333333</v>
      </c>
      <c r="F76" s="277">
        <f t="shared" si="19"/>
        <v>4462487.333333333</v>
      </c>
      <c r="G76" s="277">
        <f t="shared" si="19"/>
        <v>4462487.333333333</v>
      </c>
      <c r="H76" s="277">
        <f t="shared" si="19"/>
        <v>4462487.333333333</v>
      </c>
      <c r="I76" s="277">
        <f t="shared" si="19"/>
        <v>4462487.333333333</v>
      </c>
      <c r="J76" s="277">
        <f t="shared" si="19"/>
        <v>4462487.333333333</v>
      </c>
      <c r="K76" s="277">
        <f t="shared" si="19"/>
        <v>4462487.333333333</v>
      </c>
      <c r="L76" s="277">
        <f t="shared" si="19"/>
        <v>4462487.333333333</v>
      </c>
      <c r="M76" s="278">
        <f t="shared" si="19"/>
        <v>4462487.333333333</v>
      </c>
      <c r="N76" s="277">
        <f t="shared" si="19"/>
        <v>4462487.333333333</v>
      </c>
      <c r="O76" s="277">
        <f t="shared" si="19"/>
        <v>4462487.333333333</v>
      </c>
      <c r="P76" s="277">
        <f t="shared" si="19"/>
        <v>4462487.333333333</v>
      </c>
      <c r="Q76" s="277">
        <f t="shared" si="19"/>
        <v>4462487.333333333</v>
      </c>
      <c r="R76" s="277">
        <f t="shared" si="19"/>
        <v>4462487.333333333</v>
      </c>
      <c r="S76" s="277">
        <f t="shared" si="19"/>
        <v>0</v>
      </c>
      <c r="T76" s="277">
        <f t="shared" si="19"/>
        <v>0</v>
      </c>
      <c r="U76" s="277">
        <f t="shared" si="19"/>
        <v>0</v>
      </c>
      <c r="V76" s="277">
        <f t="shared" si="19"/>
        <v>0</v>
      </c>
      <c r="W76" s="277">
        <f t="shared" si="19"/>
        <v>0</v>
      </c>
      <c r="X76" s="277">
        <f t="shared" si="19"/>
        <v>0</v>
      </c>
      <c r="Y76" s="277">
        <f t="shared" si="19"/>
        <v>0</v>
      </c>
      <c r="Z76" s="277">
        <f t="shared" si="19"/>
        <v>0</v>
      </c>
      <c r="AA76" s="277">
        <f t="shared" si="19"/>
        <v>0</v>
      </c>
      <c r="AB76" s="277">
        <f t="shared" si="19"/>
        <v>0</v>
      </c>
      <c r="AC76" s="277">
        <f t="shared" si="19"/>
        <v>0</v>
      </c>
      <c r="AD76" s="277">
        <f t="shared" si="19"/>
        <v>0</v>
      </c>
      <c r="AE76" s="277">
        <f t="shared" si="19"/>
        <v>0</v>
      </c>
      <c r="AF76" s="277">
        <f t="shared" si="19"/>
        <v>0</v>
      </c>
      <c r="AG76" s="277">
        <f t="shared" si="19"/>
        <v>0</v>
      </c>
      <c r="AH76" s="277">
        <f t="shared" si="19"/>
        <v>0</v>
      </c>
      <c r="AI76" s="277">
        <f t="shared" si="19"/>
        <v>0</v>
      </c>
      <c r="AJ76" s="277">
        <f t="shared" si="19"/>
        <v>0</v>
      </c>
      <c r="AK76" s="277">
        <f t="shared" si="19"/>
        <v>0</v>
      </c>
      <c r="AL76" s="277">
        <f t="shared" si="19"/>
        <v>0</v>
      </c>
      <c r="AM76" s="277">
        <f t="shared" si="19"/>
        <v>0</v>
      </c>
      <c r="AN76" s="277">
        <f t="shared" si="19"/>
        <v>0</v>
      </c>
      <c r="AO76" s="277">
        <f t="shared" si="19"/>
        <v>0</v>
      </c>
      <c r="AP76" s="277">
        <f t="shared" si="19"/>
        <v>0</v>
      </c>
      <c r="AQ76" s="277">
        <f t="shared" si="19"/>
        <v>0</v>
      </c>
      <c r="AR76" s="277">
        <f t="shared" si="19"/>
        <v>0</v>
      </c>
      <c r="AS76" s="277">
        <f t="shared" si="19"/>
        <v>0</v>
      </c>
      <c r="AT76" s="277">
        <f t="shared" si="19"/>
        <v>0</v>
      </c>
      <c r="AU76" s="277">
        <f t="shared" si="19"/>
        <v>0</v>
      </c>
      <c r="AV76" s="277">
        <f t="shared" si="19"/>
        <v>0</v>
      </c>
      <c r="AW76" s="277">
        <f t="shared" si="19"/>
        <v>0</v>
      </c>
      <c r="AX76" s="277">
        <f t="shared" si="19"/>
        <v>0</v>
      </c>
      <c r="AY76" s="277">
        <f t="shared" si="19"/>
        <v>0</v>
      </c>
      <c r="AZ76" s="277">
        <f t="shared" si="19"/>
        <v>0</v>
      </c>
    </row>
    <row r="77" spans="1:52" x14ac:dyDescent="0.25">
      <c r="A77" s="279" t="s">
        <v>509</v>
      </c>
      <c r="B77" s="277">
        <f t="shared" ref="B77:AZ77" si="20">B69</f>
        <v>0</v>
      </c>
      <c r="C77" s="277">
        <f t="shared" si="20"/>
        <v>0</v>
      </c>
      <c r="D77" s="277">
        <f t="shared" si="20"/>
        <v>0</v>
      </c>
      <c r="E77" s="277">
        <f t="shared" si="20"/>
        <v>0</v>
      </c>
      <c r="F77" s="277">
        <f t="shared" si="20"/>
        <v>0</v>
      </c>
      <c r="G77" s="277">
        <f t="shared" si="20"/>
        <v>0</v>
      </c>
      <c r="H77" s="277">
        <f t="shared" si="20"/>
        <v>0</v>
      </c>
      <c r="I77" s="277">
        <f t="shared" si="20"/>
        <v>0</v>
      </c>
      <c r="J77" s="277">
        <f t="shared" si="20"/>
        <v>0</v>
      </c>
      <c r="K77" s="277">
        <f t="shared" si="20"/>
        <v>0</v>
      </c>
      <c r="L77" s="277">
        <f t="shared" si="20"/>
        <v>0</v>
      </c>
      <c r="M77" s="278">
        <f t="shared" si="20"/>
        <v>0</v>
      </c>
      <c r="N77" s="277">
        <f t="shared" si="20"/>
        <v>0</v>
      </c>
      <c r="O77" s="277">
        <f t="shared" si="20"/>
        <v>0</v>
      </c>
      <c r="P77" s="277">
        <f t="shared" si="20"/>
        <v>0</v>
      </c>
      <c r="Q77" s="277">
        <f t="shared" si="20"/>
        <v>0</v>
      </c>
      <c r="R77" s="277">
        <f t="shared" si="20"/>
        <v>0</v>
      </c>
      <c r="S77" s="277">
        <f t="shared" si="20"/>
        <v>0</v>
      </c>
      <c r="T77" s="277">
        <f t="shared" si="20"/>
        <v>0</v>
      </c>
      <c r="U77" s="277">
        <f t="shared" si="20"/>
        <v>0</v>
      </c>
      <c r="V77" s="277">
        <f t="shared" si="20"/>
        <v>0</v>
      </c>
      <c r="W77" s="277">
        <f t="shared" si="20"/>
        <v>0</v>
      </c>
      <c r="X77" s="277">
        <f t="shared" si="20"/>
        <v>0</v>
      </c>
      <c r="Y77" s="277">
        <f t="shared" si="20"/>
        <v>0</v>
      </c>
      <c r="Z77" s="277">
        <f t="shared" si="20"/>
        <v>0</v>
      </c>
      <c r="AA77" s="277">
        <f t="shared" si="20"/>
        <v>0</v>
      </c>
      <c r="AB77" s="277">
        <f t="shared" si="20"/>
        <v>0</v>
      </c>
      <c r="AC77" s="277">
        <f t="shared" si="20"/>
        <v>0</v>
      </c>
      <c r="AD77" s="277">
        <f t="shared" si="20"/>
        <v>0</v>
      </c>
      <c r="AE77" s="277">
        <f t="shared" si="20"/>
        <v>0</v>
      </c>
      <c r="AF77" s="277">
        <f t="shared" si="20"/>
        <v>0</v>
      </c>
      <c r="AG77" s="277">
        <f t="shared" si="20"/>
        <v>0</v>
      </c>
      <c r="AH77" s="277">
        <f t="shared" si="20"/>
        <v>0</v>
      </c>
      <c r="AI77" s="277">
        <f t="shared" si="20"/>
        <v>0</v>
      </c>
      <c r="AJ77" s="277">
        <f t="shared" si="20"/>
        <v>0</v>
      </c>
      <c r="AK77" s="277">
        <f t="shared" si="20"/>
        <v>0</v>
      </c>
      <c r="AL77" s="277">
        <f t="shared" si="20"/>
        <v>0</v>
      </c>
      <c r="AM77" s="277">
        <f t="shared" si="20"/>
        <v>0</v>
      </c>
      <c r="AN77" s="277">
        <f t="shared" si="20"/>
        <v>0</v>
      </c>
      <c r="AO77" s="277">
        <f t="shared" si="20"/>
        <v>0</v>
      </c>
      <c r="AP77" s="277">
        <f t="shared" si="20"/>
        <v>0</v>
      </c>
      <c r="AQ77" s="277">
        <f t="shared" si="20"/>
        <v>0</v>
      </c>
      <c r="AR77" s="277">
        <f t="shared" si="20"/>
        <v>0</v>
      </c>
      <c r="AS77" s="277">
        <f t="shared" si="20"/>
        <v>0</v>
      </c>
      <c r="AT77" s="277">
        <f t="shared" si="20"/>
        <v>0</v>
      </c>
      <c r="AU77" s="277">
        <f t="shared" si="20"/>
        <v>0</v>
      </c>
      <c r="AV77" s="277">
        <f t="shared" si="20"/>
        <v>0</v>
      </c>
      <c r="AW77" s="277">
        <f t="shared" si="20"/>
        <v>0</v>
      </c>
      <c r="AX77" s="277">
        <f t="shared" si="20"/>
        <v>0</v>
      </c>
      <c r="AY77" s="277">
        <f t="shared" si="20"/>
        <v>0</v>
      </c>
      <c r="AZ77" s="277">
        <f t="shared" si="20"/>
        <v>0</v>
      </c>
    </row>
    <row r="78" spans="1:52" x14ac:dyDescent="0.25">
      <c r="A78" s="279" t="s">
        <v>250</v>
      </c>
      <c r="B78" s="277">
        <f>IF(SUM($B$71:B71)+SUM($A$78:A78)&gt;0,0,SUM($B$71:B71)-SUM($A$78:A78))</f>
        <v>0</v>
      </c>
      <c r="C78" s="277">
        <f>IF(SUM($B$71:C71)+SUM($A$78:B78)&gt;0,0,SUM($B$71:C71)-SUM($A$78:B78))</f>
        <v>0</v>
      </c>
      <c r="D78" s="277">
        <f>IF(SUM($B$71:D71)+SUM($A$78:C78)&gt;0,0,SUM($B$71:D71)-SUM($A$78:C78))</f>
        <v>0</v>
      </c>
      <c r="E78" s="277">
        <f>IF(SUM($B$71:E71)+SUM($A$78:D78)&gt;0,0,SUM($B$71:E71)-SUM($A$78:D78))</f>
        <v>0</v>
      </c>
      <c r="F78" s="277">
        <f>IF(SUM($B$71:F71)+SUM($A$78:E78)&gt;0,0,SUM($B$71:F71)-SUM($A$78:E78))</f>
        <v>0</v>
      </c>
      <c r="G78" s="277">
        <f>IF(SUM($B$71:G71)+SUM($A$78:F78)&gt;0,0,SUM($B$71:G71)-SUM($A$78:F78))</f>
        <v>0</v>
      </c>
      <c r="H78" s="277">
        <f>IF(SUM($B$71:H71)+SUM($A$78:G78)&gt;0,0,SUM($B$71:H71)-SUM($A$78:G78))</f>
        <v>0</v>
      </c>
      <c r="I78" s="277">
        <f>IF(SUM($B$71:I71)+SUM($A$78:H78)&gt;0,0,SUM($B$71:I71)-SUM($A$78:H78))</f>
        <v>0</v>
      </c>
      <c r="J78" s="277">
        <f>IF(SUM($B$71:J71)+SUM($A$78:I78)&gt;0,0,SUM($B$71:J71)-SUM($A$78:I78))</f>
        <v>0</v>
      </c>
      <c r="K78" s="277">
        <f>IF(SUM($B$71:K71)+SUM($A$78:J78)&gt;0,0,SUM($B$71:K71)-SUM($A$78:J78))</f>
        <v>0</v>
      </c>
      <c r="L78" s="277">
        <f>IF(SUM($B$71:L71)+SUM($A$78:K78)&gt;0,0,SUM($B$71:L71)-SUM($A$78:K78))</f>
        <v>0</v>
      </c>
      <c r="M78" s="278">
        <f>IF(SUM($B$71:M71)+SUM($A$78:L78)&gt;0,0,SUM($B$71:M71)-SUM($A$78:L78))</f>
        <v>0</v>
      </c>
      <c r="N78" s="277">
        <f>IF(SUM($B$71:N71)+SUM($A$78:M78)&gt;0,0,SUM($B$71:N71)-SUM($A$78:M78))</f>
        <v>0</v>
      </c>
      <c r="O78" s="277">
        <f>IF(SUM($B$71:O71)+SUM($A$78:N78)&gt;0,0,SUM($B$71:O71)-SUM($A$78:N78))</f>
        <v>0</v>
      </c>
      <c r="P78" s="277">
        <f>IF(SUM($B$71:P71)+SUM($A$78:O78)&gt;0,0,SUM($B$71:P71)-SUM($A$78:O78))</f>
        <v>0</v>
      </c>
      <c r="Q78" s="277">
        <f>IF(SUM($B$71:Q71)+SUM($A$78:P78)&gt;0,0,SUM($B$71:Q71)-SUM($A$78:P78))</f>
        <v>0</v>
      </c>
      <c r="R78" s="277">
        <f>IF(SUM($B$71:R71)+SUM($A$78:Q78)&gt;0,0,SUM($B$71:R71)-SUM($A$78:Q78))</f>
        <v>0</v>
      </c>
      <c r="S78" s="277">
        <f>IF(SUM($B$71:S71)+SUM($A$78:R78)&gt;0,0,SUM($B$71:S71)-SUM($A$78:R78))</f>
        <v>0</v>
      </c>
      <c r="T78" s="277">
        <f>IF(SUM($B$71:T71)+SUM($A$78:S78)&gt;0,0,SUM($B$71:T71)-SUM($A$78:S78))</f>
        <v>0</v>
      </c>
      <c r="U78" s="277">
        <f>IF(SUM($B$71:U71)+SUM($A$78:T78)&gt;0,0,SUM($B$71:U71)-SUM($A$78:T78))</f>
        <v>0</v>
      </c>
      <c r="V78" s="277">
        <f>IF(SUM($B$71:V71)+SUM($A$78:U78)&gt;0,0,SUM($B$71:V71)-SUM($A$78:U78))</f>
        <v>0</v>
      </c>
      <c r="W78" s="277">
        <f>IF(SUM($B$71:W71)+SUM($A$78:V78)&gt;0,0,SUM($B$71:W71)-SUM($A$78:V78))</f>
        <v>0</v>
      </c>
      <c r="X78" s="277">
        <f>IF(SUM($B$71:X71)+SUM($A$78:W78)&gt;0,0,SUM($B$71:X71)-SUM($A$78:W78))</f>
        <v>0</v>
      </c>
      <c r="Y78" s="277">
        <f>IF(SUM($B$71:Y71)+SUM($A$78:X78)&gt;0,0,SUM($B$71:Y71)-SUM($A$78:X78))</f>
        <v>0</v>
      </c>
      <c r="Z78" s="277">
        <f>IF(SUM($B$71:Z71)+SUM($A$78:Y78)&gt;0,0,SUM($B$71:Z71)-SUM($A$78:Y78))</f>
        <v>0</v>
      </c>
      <c r="AA78" s="277">
        <f>IF(SUM($B$71:AA71)+SUM($A$78:Z78)&gt;0,0,SUM($B$71:AA71)-SUM($A$78:Z78))</f>
        <v>0</v>
      </c>
      <c r="AB78" s="277">
        <f>IF(SUM($B$71:AB71)+SUM($A$78:AA78)&gt;0,0,SUM($B$71:AB71)-SUM($A$78:AA78))</f>
        <v>0</v>
      </c>
      <c r="AC78" s="277">
        <f>IF(SUM($B$71:AC71)+SUM($A$78:AB78)&gt;0,0,SUM($B$71:AC71)-SUM($A$78:AB78))</f>
        <v>0</v>
      </c>
      <c r="AD78" s="277">
        <f>IF(SUM($B$71:AD71)+SUM($A$78:AC78)&gt;0,0,SUM($B$71:AD71)-SUM($A$78:AC78))</f>
        <v>0</v>
      </c>
      <c r="AE78" s="277">
        <f>IF(SUM($B$71:AE71)+SUM($A$78:AD78)&gt;0,0,SUM($B$71:AE71)-SUM($A$78:AD78))</f>
        <v>0</v>
      </c>
      <c r="AF78" s="277">
        <f>IF(SUM($B$71:AF71)+SUM($A$78:AE78)&gt;0,0,SUM($B$71:AF71)-SUM($A$78:AE78))</f>
        <v>0</v>
      </c>
      <c r="AG78" s="277">
        <f>IF(SUM($B$71:AG71)+SUM($A$78:AF78)&gt;0,0,SUM($B$71:AG71)-SUM($A$78:AF78))</f>
        <v>0</v>
      </c>
      <c r="AH78" s="277">
        <f>IF(SUM($B$71:AH71)+SUM($A$78:AG78)&gt;0,0,SUM($B$71:AH71)-SUM($A$78:AG78))</f>
        <v>0</v>
      </c>
      <c r="AI78" s="277">
        <f>IF(SUM($B$71:AI71)+SUM($A$78:AH78)&gt;0,0,SUM($B$71:AI71)-SUM($A$78:AH78))</f>
        <v>0</v>
      </c>
      <c r="AJ78" s="277">
        <f>IF(SUM($B$71:AJ71)+SUM($A$78:AI78)&gt;0,0,SUM($B$71:AJ71)-SUM($A$78:AI78))</f>
        <v>0</v>
      </c>
      <c r="AK78" s="277">
        <f>IF(SUM($B$71:AK71)+SUM($A$78:AJ78)&gt;0,0,SUM($B$71:AK71)-SUM($A$78:AJ78))</f>
        <v>0</v>
      </c>
      <c r="AL78" s="277">
        <f>IF(SUM($B$71:AL71)+SUM($A$78:AK78)&gt;0,0,SUM($B$71:AL71)-SUM($A$78:AK78))</f>
        <v>0</v>
      </c>
      <c r="AM78" s="277">
        <f>IF(SUM($B$71:AM71)+SUM($A$78:AL78)&gt;0,0,SUM($B$71:AM71)-SUM($A$78:AL78))</f>
        <v>0</v>
      </c>
      <c r="AN78" s="277">
        <f>IF(SUM($B$71:AN71)+SUM($A$78:AM78)&gt;0,0,SUM($B$71:AN71)-SUM($A$78:AM78))</f>
        <v>0</v>
      </c>
      <c r="AO78" s="277">
        <f>IF(SUM($B$71:AO71)+SUM($A$78:AN78)&gt;0,0,SUM($B$71:AO71)-SUM($A$78:AN78))</f>
        <v>0</v>
      </c>
      <c r="AP78" s="277">
        <f>IF(SUM($B$71:AP71)+SUM($A$78:AO78)&gt;0,0,SUM($B$71:AP71)-SUM($A$78:AO78))</f>
        <v>0</v>
      </c>
      <c r="AQ78" s="277">
        <f>IF(SUM($B$71:AQ71)+SUM($A$78:AP78)&gt;0,0,SUM($B$71:AQ71)-SUM($A$78:AP78))</f>
        <v>0</v>
      </c>
      <c r="AR78" s="277">
        <f>IF(SUM($B$71:AR71)+SUM($A$78:AQ78)&gt;0,0,SUM($B$71:AR71)-SUM($A$78:AQ78))</f>
        <v>0</v>
      </c>
      <c r="AS78" s="277">
        <f>IF(SUM($B$71:AS71)+SUM($A$78:AR78)&gt;0,0,SUM($B$71:AS71)-SUM($A$78:AR78))</f>
        <v>-418686.32849130977</v>
      </c>
      <c r="AT78" s="277">
        <f>IF(SUM($B$71:AT71)+SUM($A$78:AS78)&gt;0,0,SUM($B$71:AT71)-SUM($A$78:AS78))</f>
        <v>-470664.77872684877</v>
      </c>
      <c r="AU78" s="277">
        <f>IF(SUM($B$71:AU71)+SUM($A$78:AT78)&gt;0,0,SUM($B$71:AU71)-SUM($A$78:AT78))</f>
        <v>-489202.58454865438</v>
      </c>
      <c r="AV78" s="277">
        <f>IF(SUM($B$71:AV71)+SUM($A$78:AU78)&gt;0,0,SUM($B$71:AV71)-SUM($A$78:AU78))</f>
        <v>-508296.52454511402</v>
      </c>
      <c r="AW78" s="277">
        <f>IF(SUM($B$71:AW71)+SUM($A$78:AV78)&gt;0,0,SUM($B$71:AW71)-SUM($A$78:AV78))</f>
        <v>-527175.47531940555</v>
      </c>
      <c r="AX78" s="277">
        <f>IF(SUM($B$71:AX71)+SUM($A$78:AW78)&gt;0,0,SUM($B$71:AX71)-SUM($A$78:AW78))</f>
        <v>-547408.60203898745</v>
      </c>
      <c r="AY78" s="277">
        <f>IF(SUM($B$71:AY71)+SUM($A$78:AX78)&gt;0,0,SUM($B$71:AY71)-SUM($A$78:AX78))</f>
        <v>-568248.72256015707</v>
      </c>
      <c r="AZ78" s="277">
        <f>IF(SUM($B$71:AZ71)+SUM($A$78:AY78)&gt;0,0,SUM($B$71:AZ71)-SUM($A$78:AY78))</f>
        <v>-589714.04669696186</v>
      </c>
    </row>
    <row r="79" spans="1:52" x14ac:dyDescent="0.25">
      <c r="A79" s="279" t="s">
        <v>513</v>
      </c>
      <c r="B79" s="287">
        <f>IF(((SUM($B$58:B58)+SUM($B$60:B64))+SUM($B$81:B81))&lt;0,((SUM($B$58:B58)+SUM($B$60:B64))+SUM($B$81:B81))*0.18-SUM($A$79:A79),IF(SUM(A$79:$B79)&lt;0,0-SUM(A$79:$B79),0))</f>
        <v>-1820966.9999999939</v>
      </c>
      <c r="C79" s="287">
        <f>IF(((SUM($B$58:C58)+SUM($B$60:C64))+SUM($B$81:C81))&lt;0,((SUM($B$58:C58)+SUM($B$60:C64))+SUM($B$81:C81))*0.18-SUM($A$79:B79),IF(SUM($B$79:B79)&lt;0,0-SUM($B$79:B79),0))</f>
        <v>-3637317.0914541041</v>
      </c>
      <c r="D79" s="287">
        <f>IF(((SUM($B$58:D58)+SUM($B$60:D64))+SUM($B$81:D81))&lt;0,((SUM($B$58:D58)+SUM($B$60:D64))+SUM($B$81:D81))*0.18-SUM($A$79:C79),IF(SUM($B$79:C79)&lt;0,0-SUM($B$79:C79),0))</f>
        <v>-6244117.0199505165</v>
      </c>
      <c r="E79" s="287">
        <f>IF(((SUM($B$58:E58)+SUM($B$60:E64))+SUM($B$81:E81))&lt;0,((SUM($B$58:E58)+SUM($B$60:E64))+SUM($B$81:E81))*0.18-SUM($A$79:D79),IF(SUM($B$79:D79)&lt;0,0-SUM($B$79:D79),0))</f>
        <v>357377.84280579165</v>
      </c>
      <c r="F79" s="287">
        <f>IF(((SUM($B$58:F58)+SUM($B$60:F64))+SUM($B$81:F81))&lt;0,((SUM($B$58:F58)+SUM($B$60:F64))+SUM($B$81:F81))*0.18-SUM($A$79:E79),IF(SUM($B$79:E79)&lt;0,0-SUM($B$79:E79),0))</f>
        <v>368099.17808996327</v>
      </c>
      <c r="G79" s="287">
        <f>IF(((SUM($B$58:G58)+SUM($B$60:G64))+SUM($B$81:G81))&lt;0,((SUM($B$58:G58)+SUM($B$60:G64))+SUM($B$81:G81))*0.18-SUM($A$79:F79),IF(SUM($B$79:F79)&lt;0,0-SUM($B$79:F79),0))</f>
        <v>379142.15343266539</v>
      </c>
      <c r="H79" s="287">
        <f>IF(((SUM($B$58:H58)+SUM($B$60:H64))+SUM($B$81:H81))&lt;0,((SUM($B$58:H58)+SUM($B$60:H64))+SUM($B$81:H81))*0.18-SUM($A$79:G79),IF(SUM($B$79:G79)&lt;0,0-SUM($B$79:G79),0))</f>
        <v>390516.41803564318</v>
      </c>
      <c r="I79" s="287">
        <f>IF(((SUM($B$58:I58)+SUM($B$60:I64))+SUM($B$81:I81))&lt;0,((SUM($B$58:I58)+SUM($B$60:I64))+SUM($B$81:I81))*0.18-SUM($A$79:H79),IF(SUM($B$79:H79)&lt;0,0-SUM($B$79:H79),0))</f>
        <v>402231.91057671234</v>
      </c>
      <c r="J79" s="287">
        <f>IF(((SUM($B$58:J58)+SUM($B$60:J64))+SUM($B$81:J81))&lt;0,((SUM($B$58:J58)+SUM($B$60:J64))+SUM($B$81:J81))*0.18-SUM($A$79:I79),IF(SUM($B$79:I79)&lt;0,0-SUM($B$79:I79),0))</f>
        <v>414298.86789401434</v>
      </c>
      <c r="K79" s="287">
        <f>IF(((SUM($B$58:K58)+SUM($B$60:K64))+SUM($B$81:K81))&lt;0,((SUM($B$58:K58)+SUM($B$60:K64))+SUM($B$81:K81))*0.18-SUM($A$79:J79),IF(SUM($B$79:J79)&lt;0,0-SUM($B$79:J79),0))</f>
        <v>426727.83393083513</v>
      </c>
      <c r="L79" s="287">
        <f>IF(((SUM($B$58:L58)+SUM($B$60:L64))+SUM($B$81:L81))&lt;0,((SUM($B$58:L58)+SUM($B$60:L64))+SUM($B$81:L81))*0.18-SUM($A$79:K79),IF(SUM($B$79:K79)&lt;0,0-SUM($B$79:K79),0))</f>
        <v>439529.66894876026</v>
      </c>
      <c r="M79" s="278">
        <f>IF(((SUM($B$58:M58)+SUM($B$60:M64))+SUM($B$81:M81))&lt;0,((SUM($B$58:M58)+SUM($B$60:M64))+SUM($B$81:M81))*0.18-SUM($A$79:L79),IF(SUM($B$79:L79)&lt;0,0-SUM($B$79:L79),0))</f>
        <v>452187.97657924332</v>
      </c>
      <c r="N79" s="287">
        <f>IF(((SUM($B$58:N58)+SUM($B$60:N64))+SUM($B$81:N81))&lt;0,((SUM($B$58:N58)+SUM($B$60:N64))+SUM($B$81:N81))*0.18-SUM($A$79:M79),IF(SUM($B$79:M79)&lt;0,0-SUM($B$79:M79),0))</f>
        <v>465753.6158766197</v>
      </c>
      <c r="O79" s="287">
        <f>IF(((SUM($B$58:O58)+SUM($B$60:O64))+SUM($B$81:O81))&lt;0,((SUM($B$58:O58)+SUM($B$60:O64))+SUM($B$81:O81))*0.18-SUM($A$79:N79),IF(SUM($B$79:N79)&lt;0,0-SUM($B$79:N79),0))</f>
        <v>479726.22435291763</v>
      </c>
      <c r="P79" s="287">
        <f>IF(((SUM($B$58:P58)+SUM($B$60:P64))+SUM($B$81:P81))&lt;0,((SUM($B$58:P58)+SUM($B$60:P64))+SUM($B$81:P81))*0.18-SUM($A$79:O79),IF(SUM($B$79:O79)&lt;0,0-SUM($B$79:O79),0))</f>
        <v>494118.01108350605</v>
      </c>
      <c r="Q79" s="287">
        <f>IF(((SUM($B$58:Q58)+SUM($B$60:Q64))+SUM($B$81:Q81))&lt;0,((SUM($B$58:Q58)+SUM($B$60:Q64))+SUM($B$81:Q81))*0.18-SUM($A$79:P79),IF(SUM($B$79:P79)&lt;0,0-SUM($B$79:P79),0))</f>
        <v>508941.55141601246</v>
      </c>
      <c r="R79" s="287">
        <f>IF(((SUM($B$58:R58)+SUM($B$60:R64))+SUM($B$81:R81))&lt;0,((SUM($B$58:R58)+SUM($B$60:R64))+SUM($B$81:R81))*0.18-SUM($A$79:Q79),IF(SUM($B$79:Q79)&lt;0,0-SUM($B$79:Q79),0))</f>
        <v>524209.79795849137</v>
      </c>
      <c r="S79" s="287">
        <f>IF(((SUM($B$58:S58)+SUM($B$60:S64))+SUM($B$81:S81))&lt;0,((SUM($B$58:S58)+SUM($B$60:S64))+SUM($B$81:S81))*0.18-SUM($A$79:R79),IF(SUM($B$79:R79)&lt;0,0-SUM($B$79:R79),0))</f>
        <v>539936.09189724643</v>
      </c>
      <c r="T79" s="287">
        <f>IF(((SUM($B$58:T58)+SUM($B$60:T64))+SUM($B$81:T81))&lt;0,((SUM($B$58:T58)+SUM($B$60:T64))+SUM($B$81:T81))*0.18-SUM($A$79:S79),IF(SUM($B$79:S79)&lt;0,0-SUM($B$79:S79),0))</f>
        <v>556134.17465416342</v>
      </c>
      <c r="U79" s="287">
        <f>IF(((SUM($B$58:U58)+SUM($B$60:U64))+SUM($B$81:U81))&lt;0,((SUM($B$58:U58)+SUM($B$60:U64))+SUM($B$81:U81))*0.18-SUM($A$79:T79),IF(SUM($B$79:T79)&lt;0,0-SUM($B$79:T79),0))</f>
        <v>572818.1998937889</v>
      </c>
      <c r="V79" s="287">
        <f>IF(((SUM($B$58:V58)+SUM($B$60:V64))+SUM($B$81:V81))&lt;0,((SUM($B$58:V58)+SUM($B$60:V64))+SUM($B$81:V81))*0.18-SUM($A$79:U79),IF(SUM($B$79:U79)&lt;0,0-SUM($B$79:U79),0))</f>
        <v>590002.74589060294</v>
      </c>
      <c r="W79" s="287">
        <f>IF(((SUM($B$58:W58)+SUM($B$60:W64))+SUM($B$81:W81))&lt;0,((SUM($B$58:W58)+SUM($B$60:W64))+SUM($B$81:W81))*0.18-SUM($A$79:V79),IF(SUM($B$79:V79)&lt;0,0-SUM($B$79:V79),0))</f>
        <v>606993.80158746475</v>
      </c>
      <c r="X79" s="287">
        <f>IF(((SUM($B$58:X58)+SUM($B$60:X64))+SUM($B$81:X81))&lt;0,((SUM($B$58:X58)+SUM($B$60:X64))+SUM($B$81:X81))*0.18-SUM($A$79:W79),IF(SUM($B$79:W79)&lt;0,0-SUM($B$79:W79),0))</f>
        <v>625203.61563508911</v>
      </c>
      <c r="Y79" s="287">
        <f>IF(((SUM($B$58:Y58)+SUM($B$60:Y64))+SUM($B$81:Y81))&lt;0,((SUM($B$58:Y58)+SUM($B$60:Y64))+SUM($B$81:Y81))*0.18-SUM($A$79:X79),IF(SUM($B$79:X79)&lt;0,0-SUM($B$79:X79),0))</f>
        <v>643959.72410414065</v>
      </c>
      <c r="Z79" s="287">
        <f>IF(((SUM($B$58:Z58)+SUM($B$60:Z64))+SUM($B$81:Z81))&lt;0,((SUM($B$58:Z58)+SUM($B$60:Z64))+SUM($B$81:Z81))*0.18-SUM($A$79:Y79),IF(SUM($B$79:Y79)&lt;0,0-SUM($B$79:Y79),0))</f>
        <v>663278.51582726685</v>
      </c>
      <c r="AA79" s="287">
        <f>IF(((SUM($B$58:AA58)+SUM($B$60:AA64))+SUM($B$81:AA81))&lt;0,((SUM($B$58:AA58)+SUM($B$60:AA64))+SUM($B$81:AA81))*0.18-SUM($A$79:Z79),IF(SUM($B$79:Z79)&lt;0,0-SUM($B$79:Z79),0))</f>
        <v>683176.87130208302</v>
      </c>
      <c r="AB79" s="287">
        <f>IF(((SUM($B$58:AB58)+SUM($B$60:AB64))+SUM($B$81:AB81))&lt;0,((SUM($B$58:AB58)+SUM($B$60:AB64))+SUM($B$81:AB81))*0.18-SUM($A$79:AA79),IF(SUM($B$79:AA79)&lt;0,0-SUM($B$79:AA79),0))</f>
        <v>4.3655745685100555E-11</v>
      </c>
      <c r="AC79" s="287">
        <f>IF(((SUM($B$58:AC58)+SUM($B$60:AC64))+SUM($B$81:AC81))&lt;0,((SUM($B$58:AC58)+SUM($B$60:AC64))+SUM($B$81:AC81))*0.18-SUM($A$79:AB79),IF(SUM($B$79:AB79)&lt;0,0-SUM($B$79:AB79),0))</f>
        <v>-654.09145411044301</v>
      </c>
      <c r="AD79" s="287">
        <f>IF(((SUM($B$58:AD58)+SUM($B$60:AD64))+SUM($B$81:AD81))&lt;0,((SUM($B$58:AD58)+SUM($B$60:AD64))+SUM($B$81:AD81))*0.18-SUM($A$79:AC79),IF(SUM($B$79:AC79)&lt;0,0-SUM($B$79:AC79),0))</f>
        <v>118690.41108570277</v>
      </c>
      <c r="AE79" s="287">
        <f>IF(((SUM($B$58:AE58)+SUM($B$60:AE64))+SUM($B$81:AE81))&lt;0,((SUM($B$58:AE58)+SUM($B$60:AE64))+SUM($B$81:AE81))*0.18-SUM($A$79:AD79),IF(SUM($B$79:AD79)&lt;0,0-SUM($B$79:AD79),0))</f>
        <v>0</v>
      </c>
      <c r="AF79" s="287">
        <f>IF(((SUM($B$58:AF58)+SUM($B$60:AF64))+SUM($B$81:AF81))&lt;0,((SUM($B$58:AF58)+SUM($B$60:AF64))+SUM($B$81:AF81))*0.18-SUM($A$79:AE79),IF(SUM($B$79:AE79)&lt;0,0-SUM($B$79:AE79),0))</f>
        <v>0</v>
      </c>
      <c r="AG79" s="287">
        <f>IF(((SUM($B$58:AG58)+SUM($B$60:AG64))+SUM($B$81:AG81))&lt;0,((SUM($B$58:AG58)+SUM($B$60:AG64))+SUM($B$81:AG81))*0.18-SUM($A$79:AF79),IF(SUM($B$79:AF79)&lt;0,0-SUM($B$79:AF79),0))</f>
        <v>0</v>
      </c>
      <c r="AH79" s="287">
        <f>IF(((SUM($B$58:AH58)+SUM($B$60:AH64))+SUM($B$81:AH81))&lt;0,((SUM($B$58:AH58)+SUM($B$60:AH64))+SUM($B$81:AH81))*0.18-SUM($A$79:AG79),IF(SUM($B$79:AG79)&lt;0,0-SUM($B$79:AG79),0))</f>
        <v>0</v>
      </c>
      <c r="AI79" s="287">
        <f>IF(((SUM($B$58:AI58)+SUM($B$60:AI64))+SUM($B$81:AI81))&lt;0,((SUM($B$58:AI58)+SUM($B$60:AI64))+SUM($B$81:AI81))*0.18-SUM($A$79:AH79),IF(SUM($B$79:AH79)&lt;0,0-SUM($B$79:AH79),0))</f>
        <v>0</v>
      </c>
      <c r="AJ79" s="287">
        <f>IF(((SUM($B$58:AJ58)+SUM($B$60:AJ64))+SUM($B$81:AJ81))&lt;0,((SUM($B$58:AJ58)+SUM($B$60:AJ64))+SUM($B$81:AJ81))*0.18-SUM($A$79:AI79),IF(SUM($B$79:AI79)&lt;0,0-SUM($B$79:AI79),0))</f>
        <v>0</v>
      </c>
      <c r="AK79" s="287">
        <f>IF(((SUM($B$58:AK58)+SUM($B$60:AK64))+SUM($B$81:AK81))&lt;0,((SUM($B$58:AK58)+SUM($B$60:AK64))+SUM($B$81:AK81))*0.18-SUM($A$79:AJ79),IF(SUM($B$79:AJ79)&lt;0,0-SUM($B$79:AJ79),0))</f>
        <v>0</v>
      </c>
      <c r="AL79" s="287">
        <f>IF(((SUM($B$58:AL58)+SUM($B$60:AL64))+SUM($B$81:AL81))&lt;0,((SUM($B$58:AL58)+SUM($B$60:AL64))+SUM($B$81:AL81))*0.18-SUM($A$79:AK79),IF(SUM($B$79:AK79)&lt;0,0-SUM($B$79:AK79),0))</f>
        <v>0</v>
      </c>
      <c r="AM79" s="287">
        <f>IF(((SUM($B$58:AM58)+SUM($B$60:AM64))+SUM($B$81:AM81))&lt;0,((SUM($B$58:AM58)+SUM($B$60:AM64))+SUM($B$81:AM81))*0.18-SUM($A$79:AL79),IF(SUM($B$79:AL79)&lt;0,0-SUM($B$79:AL79),0))</f>
        <v>0</v>
      </c>
      <c r="AN79" s="287">
        <f>IF(((SUM($B$58:AN58)+SUM($B$60:AN64))+SUM($B$81:AN81))&lt;0,((SUM($B$58:AN58)+SUM($B$60:AN64))+SUM($B$81:AN81))*0.18-SUM($A$79:AM79),IF(SUM($B$79:AM79)&lt;0,0-SUM($B$79:AM79),0))</f>
        <v>0</v>
      </c>
      <c r="AO79" s="287">
        <f>IF(((SUM($B$58:AO58)+SUM($B$60:AO64))+SUM($B$81:AO81))&lt;0,((SUM($B$58:AO58)+SUM($B$60:AO64))+SUM($B$81:AO81))*0.18-SUM($A$79:AN79),IF(SUM($B$79:AN79)&lt;0,0-SUM($B$79:AN79),0))</f>
        <v>0</v>
      </c>
      <c r="AP79" s="287">
        <f>IF(((SUM($B$58:AP58)+SUM($B$60:AP64))+SUM($B$81:AP81))&lt;0,((SUM($B$58:AP58)+SUM($B$60:AP64))+SUM($B$81:AP81))*0.18-SUM($A$79:AO79),IF(SUM($B$79:AO79)&lt;0,0-SUM($B$79:AO79),0))</f>
        <v>0</v>
      </c>
      <c r="AQ79" s="287">
        <f>IF(((SUM($B$58:AQ58)+SUM($B$60:AQ64))+SUM($B$81:AQ81))&lt;0,((SUM($B$58:AQ58)+SUM($B$60:AQ64))+SUM($B$81:AQ81))*0.18-SUM($A$79:AP79),IF(SUM($B$79:AP79)&lt;0,0-SUM($B$79:AP79),0))</f>
        <v>0</v>
      </c>
      <c r="AR79" s="287">
        <f>IF(((SUM($B$58:AR58)+SUM($B$60:AR64))+SUM($B$81:AR81))&lt;0,((SUM($B$58:AR58)+SUM($B$60:AR64))+SUM($B$81:AR81))*0.18-SUM($A$79:AQ79),IF(SUM($B$79:AQ79)&lt;0,0-SUM($B$79:AQ79),0))</f>
        <v>0</v>
      </c>
      <c r="AS79" s="287">
        <f>IF(((SUM($B$58:AS58)+SUM($B$60:AS64))+SUM($B$81:AS81))&lt;0,((SUM($B$58:AS58)+SUM($B$60:AS64))+SUM($B$81:AS81))*0.18-SUM($A$79:AR79),IF(SUM($B$79:AR79)&lt;0,0-SUM($B$79:AR79),0))</f>
        <v>0</v>
      </c>
      <c r="AT79" s="287">
        <f>IF(((SUM($B$58:AT58)+SUM($B$60:AT64))+SUM($B$81:AT81))&lt;0,((SUM($B$58:AT58)+SUM($B$60:AT64))+SUM($B$81:AT81))*0.18-SUM($A$79:AS79),IF(SUM($B$79:AS79)&lt;0,0-SUM($B$79:AS79),0))</f>
        <v>0</v>
      </c>
      <c r="AU79" s="287">
        <f>IF(((SUM($B$58:AU58)+SUM($B$60:AU64))+SUM($B$81:AU81))&lt;0,((SUM($B$58:AU58)+SUM($B$60:AU64))+SUM($B$81:AU81))*0.18-SUM($A$79:AT79),IF(SUM($B$79:AT79)&lt;0,0-SUM($B$79:AT79),0))</f>
        <v>0</v>
      </c>
      <c r="AV79" s="287">
        <f>IF(((SUM($B$58:AV58)+SUM($B$60:AV64))+SUM($B$81:AV81))&lt;0,((SUM($B$58:AV58)+SUM($B$60:AV64))+SUM($B$81:AV81))*0.18-SUM($A$79:AU79),IF(SUM($B$79:AU79)&lt;0,0-SUM($B$79:AU79),0))</f>
        <v>0</v>
      </c>
      <c r="AW79" s="287">
        <f>IF(((SUM($B$58:AW58)+SUM($B$60:AW64))+SUM($B$81:AW81))&lt;0,((SUM($B$58:AW58)+SUM($B$60:AW64))+SUM($B$81:AW81))*0.18-SUM($A$79:AV79),IF(SUM($B$79:AV79)&lt;0,0-SUM($B$79:AV79),0))</f>
        <v>0</v>
      </c>
      <c r="AX79" s="287">
        <f>IF(((SUM($B$58:AX58)+SUM($B$60:AX64))+SUM($B$81:AX81))&lt;0,((SUM($B$58:AX58)+SUM($B$60:AX64))+SUM($B$81:AX81))*0.18-SUM($A$79:AW79),IF(SUM($B$79:AW79)&lt;0,0-SUM($B$79:AW79),0))</f>
        <v>0</v>
      </c>
      <c r="AY79" s="287">
        <f>IF(((SUM($B$58:AY58)+SUM($B$60:AY64))+SUM($B$81:AY81))&lt;0,((SUM($B$58:AY58)+SUM($B$60:AY64))+SUM($B$81:AY81))*0.18-SUM($A$79:AX79),IF(SUM($B$79:AX79)&lt;0,0-SUM($B$79:AX79),0))</f>
        <v>0</v>
      </c>
      <c r="AZ79" s="287">
        <f>IF(((SUM($B$58:AZ58)+SUM($B$60:AZ64))+SUM($B$81:AZ81))&lt;0,((SUM($B$58:AZ58)+SUM($B$60:AZ64))+SUM($B$81:AZ81))*0.18-SUM($A$79:AY79),IF(SUM($B$79:AY79)&lt;0,0-SUM($B$79:AY79),0))</f>
        <v>0</v>
      </c>
    </row>
    <row r="80" spans="1:52" x14ac:dyDescent="0.25">
      <c r="A80" s="279" t="s">
        <v>514</v>
      </c>
      <c r="B80" s="277">
        <f>-B58*(B33)</f>
        <v>0</v>
      </c>
      <c r="C80" s="277">
        <f t="shared" ref="C80:AZ80" si="21">-(C58-B58)*$B$33</f>
        <v>0</v>
      </c>
      <c r="D80" s="277">
        <f t="shared" si="21"/>
        <v>0</v>
      </c>
      <c r="E80" s="277">
        <f t="shared" si="21"/>
        <v>0</v>
      </c>
      <c r="F80" s="277">
        <f t="shared" si="21"/>
        <v>0</v>
      </c>
      <c r="G80" s="277">
        <f t="shared" si="21"/>
        <v>0</v>
      </c>
      <c r="H80" s="277">
        <f t="shared" si="21"/>
        <v>0</v>
      </c>
      <c r="I80" s="277">
        <f t="shared" si="21"/>
        <v>0</v>
      </c>
      <c r="J80" s="277">
        <f t="shared" si="21"/>
        <v>0</v>
      </c>
      <c r="K80" s="277">
        <f t="shared" si="21"/>
        <v>0</v>
      </c>
      <c r="L80" s="277">
        <f t="shared" si="21"/>
        <v>0</v>
      </c>
      <c r="M80" s="278">
        <f t="shared" si="21"/>
        <v>0</v>
      </c>
      <c r="N80" s="277">
        <f t="shared" si="21"/>
        <v>0</v>
      </c>
      <c r="O80" s="277">
        <f t="shared" si="21"/>
        <v>0</v>
      </c>
      <c r="P80" s="277">
        <f t="shared" si="21"/>
        <v>0</v>
      </c>
      <c r="Q80" s="277">
        <f t="shared" si="21"/>
        <v>0</v>
      </c>
      <c r="R80" s="277">
        <f t="shared" si="21"/>
        <v>0</v>
      </c>
      <c r="S80" s="277">
        <f t="shared" si="21"/>
        <v>0</v>
      </c>
      <c r="T80" s="277">
        <f t="shared" si="21"/>
        <v>0</v>
      </c>
      <c r="U80" s="277">
        <f t="shared" si="21"/>
        <v>0</v>
      </c>
      <c r="V80" s="277">
        <f t="shared" si="21"/>
        <v>0</v>
      </c>
      <c r="W80" s="277">
        <f t="shared" si="21"/>
        <v>0</v>
      </c>
      <c r="X80" s="277">
        <f t="shared" si="21"/>
        <v>0</v>
      </c>
      <c r="Y80" s="277">
        <f t="shared" si="21"/>
        <v>0</v>
      </c>
      <c r="Z80" s="277">
        <f t="shared" si="21"/>
        <v>0</v>
      </c>
      <c r="AA80" s="277">
        <f t="shared" si="21"/>
        <v>0</v>
      </c>
      <c r="AB80" s="277">
        <f t="shared" si="21"/>
        <v>0</v>
      </c>
      <c r="AC80" s="277">
        <f t="shared" si="21"/>
        <v>0</v>
      </c>
      <c r="AD80" s="277">
        <f t="shared" si="21"/>
        <v>0</v>
      </c>
      <c r="AE80" s="277">
        <f t="shared" si="21"/>
        <v>0</v>
      </c>
      <c r="AF80" s="277">
        <f t="shared" si="21"/>
        <v>0</v>
      </c>
      <c r="AG80" s="277">
        <f t="shared" si="21"/>
        <v>0</v>
      </c>
      <c r="AH80" s="277">
        <f t="shared" si="21"/>
        <v>0</v>
      </c>
      <c r="AI80" s="277">
        <f t="shared" si="21"/>
        <v>0</v>
      </c>
      <c r="AJ80" s="277">
        <f t="shared" si="21"/>
        <v>0</v>
      </c>
      <c r="AK80" s="277">
        <f t="shared" si="21"/>
        <v>0</v>
      </c>
      <c r="AL80" s="277">
        <f t="shared" si="21"/>
        <v>0</v>
      </c>
      <c r="AM80" s="277">
        <f t="shared" si="21"/>
        <v>0</v>
      </c>
      <c r="AN80" s="277">
        <f t="shared" si="21"/>
        <v>0</v>
      </c>
      <c r="AO80" s="277">
        <f t="shared" si="21"/>
        <v>0</v>
      </c>
      <c r="AP80" s="277">
        <f t="shared" si="21"/>
        <v>0</v>
      </c>
      <c r="AQ80" s="277">
        <f t="shared" si="21"/>
        <v>0</v>
      </c>
      <c r="AR80" s="277">
        <f t="shared" si="21"/>
        <v>0</v>
      </c>
      <c r="AS80" s="277">
        <f t="shared" si="21"/>
        <v>0</v>
      </c>
      <c r="AT80" s="277">
        <f t="shared" si="21"/>
        <v>0</v>
      </c>
      <c r="AU80" s="277">
        <f t="shared" si="21"/>
        <v>0</v>
      </c>
      <c r="AV80" s="277">
        <f t="shared" si="21"/>
        <v>0</v>
      </c>
      <c r="AW80" s="277">
        <f t="shared" si="21"/>
        <v>0</v>
      </c>
      <c r="AX80" s="277">
        <f t="shared" si="21"/>
        <v>0</v>
      </c>
      <c r="AY80" s="277">
        <f t="shared" si="21"/>
        <v>0</v>
      </c>
      <c r="AZ80" s="277">
        <f t="shared" si="21"/>
        <v>0</v>
      </c>
    </row>
    <row r="81" spans="1:52" x14ac:dyDescent="0.25">
      <c r="A81" s="279" t="s">
        <v>249</v>
      </c>
      <c r="B81" s="277">
        <v>-10116483.3333333</v>
      </c>
      <c r="C81" s="277">
        <v>-20203683.333333299</v>
      </c>
      <c r="D81" s="277">
        <v>-36617143.333333299</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515</v>
      </c>
      <c r="B82" s="277">
        <f t="shared" ref="B82:AZ82" si="22">B53-B54</f>
        <v>0</v>
      </c>
      <c r="C82" s="277">
        <f t="shared" si="22"/>
        <v>0</v>
      </c>
      <c r="D82" s="277">
        <f t="shared" si="22"/>
        <v>0</v>
      </c>
      <c r="E82" s="277">
        <f t="shared" si="22"/>
        <v>0</v>
      </c>
      <c r="F82" s="277">
        <f t="shared" si="22"/>
        <v>0</v>
      </c>
      <c r="G82" s="277">
        <f t="shared" si="22"/>
        <v>0</v>
      </c>
      <c r="H82" s="277">
        <f t="shared" si="22"/>
        <v>0</v>
      </c>
      <c r="I82" s="277">
        <f t="shared" si="22"/>
        <v>0</v>
      </c>
      <c r="J82" s="277">
        <f t="shared" si="22"/>
        <v>0</v>
      </c>
      <c r="K82" s="277">
        <f t="shared" si="22"/>
        <v>0</v>
      </c>
      <c r="L82" s="277">
        <f t="shared" si="22"/>
        <v>0</v>
      </c>
      <c r="M82" s="278">
        <f t="shared" si="22"/>
        <v>0</v>
      </c>
      <c r="N82" s="277">
        <f t="shared" si="22"/>
        <v>0</v>
      </c>
      <c r="O82" s="277">
        <f t="shared" si="22"/>
        <v>0</v>
      </c>
      <c r="P82" s="277">
        <f t="shared" si="22"/>
        <v>0</v>
      </c>
      <c r="Q82" s="277">
        <f t="shared" si="22"/>
        <v>0</v>
      </c>
      <c r="R82" s="277">
        <f t="shared" si="22"/>
        <v>0</v>
      </c>
      <c r="S82" s="277">
        <f t="shared" si="22"/>
        <v>0</v>
      </c>
      <c r="T82" s="277">
        <f t="shared" si="22"/>
        <v>0</v>
      </c>
      <c r="U82" s="277">
        <f t="shared" si="22"/>
        <v>0</v>
      </c>
      <c r="V82" s="277">
        <f t="shared" si="22"/>
        <v>0</v>
      </c>
      <c r="W82" s="277">
        <f t="shared" si="22"/>
        <v>0</v>
      </c>
      <c r="X82" s="277">
        <f t="shared" si="22"/>
        <v>0</v>
      </c>
      <c r="Y82" s="277">
        <f t="shared" si="22"/>
        <v>0</v>
      </c>
      <c r="Z82" s="277">
        <f t="shared" si="22"/>
        <v>0</v>
      </c>
      <c r="AA82" s="277">
        <f t="shared" si="22"/>
        <v>0</v>
      </c>
      <c r="AB82" s="277">
        <f t="shared" si="22"/>
        <v>0</v>
      </c>
      <c r="AC82" s="277">
        <f t="shared" si="22"/>
        <v>0</v>
      </c>
      <c r="AD82" s="277">
        <f t="shared" si="22"/>
        <v>0</v>
      </c>
      <c r="AE82" s="277">
        <f t="shared" si="22"/>
        <v>0</v>
      </c>
      <c r="AF82" s="277">
        <f t="shared" si="22"/>
        <v>0</v>
      </c>
      <c r="AG82" s="277">
        <f t="shared" si="22"/>
        <v>0</v>
      </c>
      <c r="AH82" s="277">
        <f t="shared" si="22"/>
        <v>0</v>
      </c>
      <c r="AI82" s="277">
        <f t="shared" si="22"/>
        <v>0</v>
      </c>
      <c r="AJ82" s="277">
        <f t="shared" si="22"/>
        <v>0</v>
      </c>
      <c r="AK82" s="277">
        <f t="shared" si="22"/>
        <v>0</v>
      </c>
      <c r="AL82" s="277">
        <f t="shared" si="22"/>
        <v>0</v>
      </c>
      <c r="AM82" s="277">
        <f t="shared" si="22"/>
        <v>0</v>
      </c>
      <c r="AN82" s="277">
        <f t="shared" si="22"/>
        <v>0</v>
      </c>
      <c r="AO82" s="277">
        <f t="shared" si="22"/>
        <v>0</v>
      </c>
      <c r="AP82" s="277">
        <f t="shared" si="22"/>
        <v>0</v>
      </c>
      <c r="AQ82" s="277">
        <f t="shared" si="22"/>
        <v>0</v>
      </c>
      <c r="AR82" s="277">
        <f t="shared" si="22"/>
        <v>0</v>
      </c>
      <c r="AS82" s="277">
        <f t="shared" si="22"/>
        <v>0</v>
      </c>
      <c r="AT82" s="277">
        <f t="shared" si="22"/>
        <v>0</v>
      </c>
      <c r="AU82" s="277">
        <f t="shared" si="22"/>
        <v>0</v>
      </c>
      <c r="AV82" s="277">
        <f t="shared" si="22"/>
        <v>0</v>
      </c>
      <c r="AW82" s="277">
        <f t="shared" si="22"/>
        <v>0</v>
      </c>
      <c r="AX82" s="277">
        <f t="shared" si="22"/>
        <v>0</v>
      </c>
      <c r="AY82" s="277">
        <f t="shared" si="22"/>
        <v>0</v>
      </c>
      <c r="AZ82" s="277">
        <f t="shared" si="22"/>
        <v>0</v>
      </c>
    </row>
    <row r="83" spans="1:52" s="230" customFormat="1" ht="14.25" x14ac:dyDescent="0.25">
      <c r="A83" s="288" t="s">
        <v>248</v>
      </c>
      <c r="B83" s="275">
        <f>SUM(B75:B82)</f>
        <v>-11937450.333333295</v>
      </c>
      <c r="C83" s="275">
        <f t="shared" ref="C83:AZ83" si="23">SUM(C75:C82)</f>
        <v>-23844634.266199131</v>
      </c>
      <c r="D83" s="275">
        <f>SUM(D75:D82)</f>
        <v>-42357189.479008943</v>
      </c>
      <c r="E83" s="275">
        <f>SUM(E75:E82)</f>
        <v>968364.20417129714</v>
      </c>
      <c r="F83" s="275">
        <f t="shared" si="23"/>
        <v>1087735.8739231005</v>
      </c>
      <c r="G83" s="275">
        <f t="shared" si="23"/>
        <v>1209216.072947464</v>
      </c>
      <c r="H83" s="275">
        <f t="shared" si="23"/>
        <v>1332868.0571225518</v>
      </c>
      <c r="I83" s="275">
        <f t="shared" si="23"/>
        <v>1458756.9800028959</v>
      </c>
      <c r="J83" s="275">
        <f t="shared" si="23"/>
        <v>1586949.94974965</v>
      </c>
      <c r="K83" s="275">
        <f t="shared" si="23"/>
        <v>1717516.0877688071</v>
      </c>
      <c r="L83" s="275">
        <f t="shared" si="23"/>
        <v>1850526.5891085374</v>
      </c>
      <c r="M83" s="276">
        <f t="shared" si="23"/>
        <v>1982596.1886861473</v>
      </c>
      <c r="N83" s="275">
        <f t="shared" si="23"/>
        <v>2120613.8514133976</v>
      </c>
      <c r="O83" s="275">
        <f t="shared" si="23"/>
        <v>2261299.4232024644</v>
      </c>
      <c r="P83" s="275">
        <f t="shared" si="23"/>
        <v>2404732.9413252063</v>
      </c>
      <c r="Q83" s="275">
        <f t="shared" si="23"/>
        <v>2550996.8441716307</v>
      </c>
      <c r="R83" s="275">
        <f t="shared" si="23"/>
        <v>2700176.0432834444</v>
      </c>
      <c r="S83" s="275">
        <f t="shared" si="23"/>
        <v>2803270.6368819494</v>
      </c>
      <c r="T83" s="275">
        <f t="shared" si="23"/>
        <v>2909458.0682884073</v>
      </c>
      <c r="U83" s="275">
        <f t="shared" si="23"/>
        <v>3018831.1226370605</v>
      </c>
      <c r="V83" s="275">
        <f t="shared" si="23"/>
        <v>3131485.3686161726</v>
      </c>
      <c r="W83" s="275">
        <f t="shared" si="23"/>
        <v>3242871.1781844916</v>
      </c>
      <c r="X83" s="275">
        <f t="shared" si="23"/>
        <v>3362246.6258300273</v>
      </c>
      <c r="Y83" s="275">
        <f t="shared" si="23"/>
        <v>3485203.3369049262</v>
      </c>
      <c r="Z83" s="275">
        <f t="shared" si="23"/>
        <v>3611848.7493120767</v>
      </c>
      <c r="AA83" s="275">
        <f t="shared" si="23"/>
        <v>3742293.524091437</v>
      </c>
      <c r="AB83" s="275">
        <f t="shared" si="23"/>
        <v>-736310.40999999992</v>
      </c>
      <c r="AC83" s="275">
        <f t="shared" si="23"/>
        <v>-740598.34286583913</v>
      </c>
      <c r="AD83" s="275">
        <f t="shared" si="23"/>
        <v>1309984.3346939115</v>
      </c>
      <c r="AE83" s="275">
        <f t="shared" si="23"/>
        <v>1249122.0500321726</v>
      </c>
      <c r="AF83" s="275">
        <f t="shared" si="23"/>
        <v>1308685.0238331375</v>
      </c>
      <c r="AG83" s="275">
        <f t="shared" si="23"/>
        <v>1370034.8868481321</v>
      </c>
      <c r="AH83" s="275">
        <f t="shared" si="23"/>
        <v>1433225.245753576</v>
      </c>
      <c r="AI83" s="275">
        <f t="shared" si="23"/>
        <v>1498311.3154261841</v>
      </c>
      <c r="AJ83" s="275">
        <f t="shared" si="23"/>
        <v>1565349.9671889693</v>
      </c>
      <c r="AK83" s="275">
        <f t="shared" si="23"/>
        <v>1634399.7785046385</v>
      </c>
      <c r="AL83" s="275">
        <f t="shared" si="23"/>
        <v>1705521.0841597775</v>
      </c>
      <c r="AM83" s="275">
        <f t="shared" si="23"/>
        <v>1775845.0154402372</v>
      </c>
      <c r="AN83" s="275">
        <f t="shared" si="23"/>
        <v>1851209.6782034445</v>
      </c>
      <c r="AO83" s="275">
        <f t="shared" si="23"/>
        <v>1928835.2808495471</v>
      </c>
      <c r="AP83" s="275">
        <f t="shared" si="23"/>
        <v>2008789.6515750338</v>
      </c>
      <c r="AQ83" s="275">
        <f t="shared" si="23"/>
        <v>2091142.6534222849</v>
      </c>
      <c r="AR83" s="275">
        <f t="shared" si="23"/>
        <v>2175966.245324953</v>
      </c>
      <c r="AS83" s="275">
        <f t="shared" si="23"/>
        <v>1844648.2164933933</v>
      </c>
      <c r="AT83" s="275">
        <f t="shared" si="23"/>
        <v>1882659.1149073951</v>
      </c>
      <c r="AU83" s="275">
        <f t="shared" si="23"/>
        <v>1956810.3381946171</v>
      </c>
      <c r="AV83" s="275">
        <f t="shared" si="23"/>
        <v>2033186.0981804556</v>
      </c>
      <c r="AW83" s="275">
        <f t="shared" si="23"/>
        <v>2108701.9012776213</v>
      </c>
      <c r="AX83" s="275">
        <f t="shared" si="23"/>
        <v>2189634.4081559507</v>
      </c>
      <c r="AY83" s="275">
        <f t="shared" si="23"/>
        <v>2272994.8902406287</v>
      </c>
      <c r="AZ83" s="275">
        <f t="shared" si="23"/>
        <v>2358856.1867878479</v>
      </c>
    </row>
    <row r="84" spans="1:52" s="230" customFormat="1" ht="14.25" x14ac:dyDescent="0.25">
      <c r="A84" s="288" t="s">
        <v>452</v>
      </c>
      <c r="B84" s="275">
        <f>SUM($B$83:B83)</f>
        <v>-11937450.333333295</v>
      </c>
      <c r="C84" s="275">
        <f>SUM($B$83:C83)</f>
        <v>-35782084.599532425</v>
      </c>
      <c r="D84" s="275">
        <f>SUM($B$83:D83)</f>
        <v>-78139274.078541368</v>
      </c>
      <c r="E84" s="275">
        <f>SUM($B$83:E83)</f>
        <v>-77170909.874370068</v>
      </c>
      <c r="F84" s="275">
        <f>SUM($B$83:F83)</f>
        <v>-76083174.000446975</v>
      </c>
      <c r="G84" s="275">
        <f>SUM($B$83:G83)</f>
        <v>-74873957.927499518</v>
      </c>
      <c r="H84" s="275">
        <f>SUM($B$83:H83)</f>
        <v>-73541089.870376959</v>
      </c>
      <c r="I84" s="275">
        <f>SUM($B$83:I83)</f>
        <v>-72082332.890374064</v>
      </c>
      <c r="J84" s="275">
        <f>SUM($B$83:J83)</f>
        <v>-70495382.940624416</v>
      </c>
      <c r="K84" s="275">
        <f>SUM($B$83:K83)</f>
        <v>-68777866.852855608</v>
      </c>
      <c r="L84" s="275">
        <f>SUM($B$83:L83)</f>
        <v>-66927340.263747074</v>
      </c>
      <c r="M84" s="276">
        <f>SUM($B$83:M83)</f>
        <v>-64944744.075060926</v>
      </c>
      <c r="N84" s="275">
        <f>SUM($B$83:N83)</f>
        <v>-62824130.223647527</v>
      </c>
      <c r="O84" s="275">
        <f>SUM($B$83:O83)</f>
        <v>-60562830.800445065</v>
      </c>
      <c r="P84" s="275">
        <f>SUM($B$83:P83)</f>
        <v>-58158097.859119862</v>
      </c>
      <c r="Q84" s="275">
        <f>SUM($B$83:Q83)</f>
        <v>-55607101.014948234</v>
      </c>
      <c r="R84" s="275">
        <f>SUM($B$83:R83)</f>
        <v>-52906924.971664786</v>
      </c>
      <c r="S84" s="275">
        <f>SUM($B$83:S83)</f>
        <v>-50103654.334782839</v>
      </c>
      <c r="T84" s="275">
        <f>SUM($B$83:T83)</f>
        <v>-47194196.266494431</v>
      </c>
      <c r="U84" s="275">
        <f>SUM($B$83:U83)</f>
        <v>-44175365.143857367</v>
      </c>
      <c r="V84" s="275">
        <f>SUM($B$83:V83)</f>
        <v>-41043879.775241196</v>
      </c>
      <c r="W84" s="275">
        <f>SUM($B$83:W83)</f>
        <v>-37801008.597056702</v>
      </c>
      <c r="X84" s="275">
        <f>SUM($B$83:X83)</f>
        <v>-34438761.971226677</v>
      </c>
      <c r="Y84" s="275">
        <f>SUM($B$83:Y83)</f>
        <v>-30953558.634321749</v>
      </c>
      <c r="Z84" s="275">
        <f>SUM($B$83:Z83)</f>
        <v>-27341709.885009672</v>
      </c>
      <c r="AA84" s="275">
        <f>SUM($B$83:AA83)</f>
        <v>-23599416.360918235</v>
      </c>
      <c r="AB84" s="275">
        <f>SUM($B$83:AB83)</f>
        <v>-24335726.770918235</v>
      </c>
      <c r="AC84" s="275">
        <f>SUM($B$83:AC83)</f>
        <v>-25076325.113784075</v>
      </c>
      <c r="AD84" s="275">
        <f>SUM($B$83:AD83)</f>
        <v>-23766340.779090162</v>
      </c>
      <c r="AE84" s="275">
        <f>SUM($B$83:AE83)</f>
        <v>-22517218.72905799</v>
      </c>
      <c r="AF84" s="275">
        <f>SUM($B$83:AF83)</f>
        <v>-21208533.705224853</v>
      </c>
      <c r="AG84" s="275">
        <f>SUM($B$83:AG83)</f>
        <v>-19838498.81837672</v>
      </c>
      <c r="AH84" s="275">
        <f>SUM($B$83:AH83)</f>
        <v>-18405273.572623145</v>
      </c>
      <c r="AI84" s="275">
        <f>SUM($B$83:AI83)</f>
        <v>-16906962.257196959</v>
      </c>
      <c r="AJ84" s="275">
        <f>SUM($B$83:AJ83)</f>
        <v>-15341612.29000799</v>
      </c>
      <c r="AK84" s="275">
        <f>SUM($B$83:AK83)</f>
        <v>-13707212.511503352</v>
      </c>
      <c r="AL84" s="275">
        <f>SUM($B$83:AL83)</f>
        <v>-12001691.427343573</v>
      </c>
      <c r="AM84" s="275">
        <f>SUM($B$83:AM83)</f>
        <v>-10225846.411903337</v>
      </c>
      <c r="AN84" s="275">
        <f>SUM($B$83:AN83)</f>
        <v>-8374636.7336998917</v>
      </c>
      <c r="AO84" s="275">
        <f>SUM($B$83:AO83)</f>
        <v>-6445801.4528503446</v>
      </c>
      <c r="AP84" s="275">
        <f>SUM($B$83:AP83)</f>
        <v>-4437011.801275311</v>
      </c>
      <c r="AQ84" s="275">
        <f>SUM($B$83:AQ83)</f>
        <v>-2345869.1478530262</v>
      </c>
      <c r="AR84" s="275">
        <f>SUM($B$83:AR83)</f>
        <v>-169902.90252807317</v>
      </c>
      <c r="AS84" s="275">
        <f>SUM($B$83:AS83)</f>
        <v>1674745.3139653201</v>
      </c>
      <c r="AT84" s="275">
        <f>SUM($B$83:AT83)</f>
        <v>3557404.4288727152</v>
      </c>
      <c r="AU84" s="275">
        <f>SUM($B$83:AU83)</f>
        <v>5514214.7670673318</v>
      </c>
      <c r="AV84" s="275">
        <f>SUM($B$83:AV83)</f>
        <v>7547400.8652477879</v>
      </c>
      <c r="AW84" s="275">
        <f>SUM($B$83:AW83)</f>
        <v>9656102.7665254101</v>
      </c>
      <c r="AX84" s="275">
        <f>SUM($B$83:AX83)</f>
        <v>11845737.174681362</v>
      </c>
      <c r="AY84" s="275">
        <f>SUM($B$83:AY83)</f>
        <v>14118732.06492199</v>
      </c>
      <c r="AZ84" s="275">
        <f>SUM($B$83:AZ83)</f>
        <v>16477588.251709837</v>
      </c>
    </row>
    <row r="85" spans="1:52" x14ac:dyDescent="0.25">
      <c r="A85" s="289" t="s">
        <v>247</v>
      </c>
      <c r="B85" s="290">
        <f t="shared" ref="B85:AZ85" si="24">1/POWER((1+$B$38),B73)</f>
        <v>1</v>
      </c>
      <c r="C85" s="290">
        <f t="shared" si="24"/>
        <v>0.88105726872246692</v>
      </c>
      <c r="D85" s="290">
        <f t="shared" si="24"/>
        <v>0.77626191076869333</v>
      </c>
      <c r="E85" s="290">
        <f t="shared" si="24"/>
        <v>0.68393119891514842</v>
      </c>
      <c r="F85" s="290">
        <f t="shared" si="24"/>
        <v>0.60258255411026285</v>
      </c>
      <c r="G85" s="290">
        <f t="shared" si="24"/>
        <v>0.53090973930419638</v>
      </c>
      <c r="H85" s="290">
        <f t="shared" si="24"/>
        <v>0.4677618848495122</v>
      </c>
      <c r="I85" s="290">
        <f t="shared" si="24"/>
        <v>0.41212500867798435</v>
      </c>
      <c r="J85" s="290">
        <f t="shared" si="24"/>
        <v>0.3631057345180479</v>
      </c>
      <c r="K85" s="290">
        <f t="shared" si="24"/>
        <v>0.31991694671193649</v>
      </c>
      <c r="L85" s="290">
        <f t="shared" si="24"/>
        <v>0.28186515128804979</v>
      </c>
      <c r="M85" s="291">
        <f t="shared" si="24"/>
        <v>0.24833934034189409</v>
      </c>
      <c r="N85" s="290">
        <f t="shared" si="24"/>
        <v>0.21880118091796832</v>
      </c>
      <c r="O85" s="290">
        <f t="shared" si="24"/>
        <v>0.19277637085283555</v>
      </c>
      <c r="P85" s="290">
        <f t="shared" si="24"/>
        <v>0.16984702277782865</v>
      </c>
      <c r="Q85" s="290">
        <f t="shared" si="24"/>
        <v>0.14964495398927638</v>
      </c>
      <c r="R85" s="290">
        <f t="shared" si="24"/>
        <v>0.13184577443989109</v>
      </c>
      <c r="S85" s="290">
        <f t="shared" si="24"/>
        <v>0.11616367792060887</v>
      </c>
      <c r="T85" s="290">
        <f t="shared" si="24"/>
        <v>0.102346852793488</v>
      </c>
      <c r="U85" s="290">
        <f t="shared" si="24"/>
        <v>9.0173438584570942E-2</v>
      </c>
      <c r="V85" s="290">
        <f t="shared" si="24"/>
        <v>7.9447963510635183E-2</v>
      </c>
      <c r="W85" s="290">
        <f t="shared" si="24"/>
        <v>6.999820573624245E-2</v>
      </c>
      <c r="X85" s="290">
        <f t="shared" si="24"/>
        <v>6.1672427961447097E-2</v>
      </c>
      <c r="Y85" s="290">
        <f t="shared" si="24"/>
        <v>5.4336940935195678E-2</v>
      </c>
      <c r="Z85" s="290">
        <f t="shared" si="24"/>
        <v>4.7873956771097514E-2</v>
      </c>
      <c r="AA85" s="290">
        <f t="shared" si="24"/>
        <v>4.2179697595680632E-2</v>
      </c>
      <c r="AB85" s="290">
        <f t="shared" si="24"/>
        <v>1</v>
      </c>
      <c r="AC85" s="290">
        <f t="shared" si="24"/>
        <v>1</v>
      </c>
      <c r="AD85" s="290">
        <f t="shared" si="24"/>
        <v>1</v>
      </c>
      <c r="AE85" s="290">
        <f t="shared" si="24"/>
        <v>1</v>
      </c>
      <c r="AF85" s="290">
        <f t="shared" si="24"/>
        <v>1</v>
      </c>
      <c r="AG85" s="290">
        <f t="shared" si="24"/>
        <v>1</v>
      </c>
      <c r="AH85" s="290">
        <f t="shared" si="24"/>
        <v>1</v>
      </c>
      <c r="AI85" s="290">
        <f t="shared" si="24"/>
        <v>1</v>
      </c>
      <c r="AJ85" s="290">
        <f t="shared" si="24"/>
        <v>1</v>
      </c>
      <c r="AK85" s="290">
        <f t="shared" si="24"/>
        <v>1</v>
      </c>
      <c r="AL85" s="290">
        <f t="shared" si="24"/>
        <v>1</v>
      </c>
      <c r="AM85" s="290">
        <f t="shared" si="24"/>
        <v>1</v>
      </c>
      <c r="AN85" s="290">
        <f t="shared" si="24"/>
        <v>1</v>
      </c>
      <c r="AO85" s="290">
        <f t="shared" si="24"/>
        <v>1</v>
      </c>
      <c r="AP85" s="290">
        <f t="shared" si="24"/>
        <v>1</v>
      </c>
      <c r="AQ85" s="290">
        <f t="shared" si="24"/>
        <v>1</v>
      </c>
      <c r="AR85" s="290">
        <f t="shared" si="24"/>
        <v>1</v>
      </c>
      <c r="AS85" s="290">
        <f t="shared" si="24"/>
        <v>1</v>
      </c>
      <c r="AT85" s="290">
        <f t="shared" si="24"/>
        <v>1</v>
      </c>
      <c r="AU85" s="290">
        <f t="shared" si="24"/>
        <v>1</v>
      </c>
      <c r="AV85" s="290">
        <f t="shared" si="24"/>
        <v>1</v>
      </c>
      <c r="AW85" s="290">
        <f t="shared" si="24"/>
        <v>1</v>
      </c>
      <c r="AX85" s="290">
        <f t="shared" si="24"/>
        <v>1</v>
      </c>
      <c r="AY85" s="290">
        <f t="shared" si="24"/>
        <v>1</v>
      </c>
      <c r="AZ85" s="290">
        <f t="shared" si="24"/>
        <v>1</v>
      </c>
    </row>
    <row r="86" spans="1:52" s="230" customFormat="1" ht="14.25" x14ac:dyDescent="0.25">
      <c r="A86" s="292" t="s">
        <v>516</v>
      </c>
      <c r="B86" s="293">
        <f t="shared" ref="B86:AZ86" si="25">B83*B85</f>
        <v>-11937450.333333295</v>
      </c>
      <c r="C86" s="293">
        <f t="shared" si="25"/>
        <v>-21008488.340263549</v>
      </c>
      <c r="D86" s="293">
        <f t="shared" si="25"/>
        <v>-32880272.839767076</v>
      </c>
      <c r="E86" s="293">
        <f t="shared" si="25"/>
        <v>662294.49114538881</v>
      </c>
      <c r="F86" s="293">
        <f t="shared" si="25"/>
        <v>655450.66110594082</v>
      </c>
      <c r="G86" s="293">
        <f t="shared" si="25"/>
        <v>641984.59005098219</v>
      </c>
      <c r="H86" s="293">
        <f t="shared" si="25"/>
        <v>623464.87465535209</v>
      </c>
      <c r="I86" s="293">
        <f t="shared" si="25"/>
        <v>601190.23304276378</v>
      </c>
      <c r="J86" s="293">
        <f t="shared" si="25"/>
        <v>576230.6271472259</v>
      </c>
      <c r="K86" s="293">
        <f t="shared" si="25"/>
        <v>549462.50272762706</v>
      </c>
      <c r="L86" s="293">
        <f t="shared" si="25"/>
        <v>521598.95700163662</v>
      </c>
      <c r="M86" s="276">
        <f t="shared" si="25"/>
        <v>492356.62966267118</v>
      </c>
      <c r="N86" s="293">
        <f t="shared" si="25"/>
        <v>463992.81496025238</v>
      </c>
      <c r="O86" s="293">
        <f t="shared" si="25"/>
        <v>435925.09621658141</v>
      </c>
      <c r="P86" s="293">
        <f t="shared" si="25"/>
        <v>408436.73065985722</v>
      </c>
      <c r="Q86" s="293">
        <f t="shared" si="25"/>
        <v>381743.80537285295</v>
      </c>
      <c r="R86" s="293">
        <f t="shared" si="25"/>
        <v>356006.8015507466</v>
      </c>
      <c r="S86" s="293">
        <f t="shared" si="25"/>
        <v>325638.22738705488</v>
      </c>
      <c r="T86" s="293">
        <f t="shared" si="25"/>
        <v>297773.87662393955</v>
      </c>
      <c r="U86" s="293">
        <f t="shared" si="25"/>
        <v>272218.3828343043</v>
      </c>
      <c r="V86" s="293">
        <f t="shared" si="25"/>
        <v>248790.13529990564</v>
      </c>
      <c r="W86" s="293">
        <f t="shared" si="25"/>
        <v>226995.16390668898</v>
      </c>
      <c r="X86" s="293">
        <f t="shared" si="25"/>
        <v>207357.91282012092</v>
      </c>
      <c r="Y86" s="293">
        <f t="shared" si="25"/>
        <v>189375.28786454987</v>
      </c>
      <c r="Z86" s="293">
        <f t="shared" si="25"/>
        <v>172913.490888309</v>
      </c>
      <c r="AA86" s="293">
        <f t="shared" si="25"/>
        <v>157848.80916045079</v>
      </c>
      <c r="AB86" s="293">
        <f t="shared" si="25"/>
        <v>-736310.40999999992</v>
      </c>
      <c r="AC86" s="293">
        <f t="shared" si="25"/>
        <v>-740598.34286583913</v>
      </c>
      <c r="AD86" s="293">
        <f t="shared" si="25"/>
        <v>1309984.3346939115</v>
      </c>
      <c r="AE86" s="293">
        <f t="shared" si="25"/>
        <v>1249122.0500321726</v>
      </c>
      <c r="AF86" s="293">
        <f t="shared" si="25"/>
        <v>1308685.0238331375</v>
      </c>
      <c r="AG86" s="293">
        <f t="shared" si="25"/>
        <v>1370034.8868481321</v>
      </c>
      <c r="AH86" s="293">
        <f t="shared" si="25"/>
        <v>1433225.245753576</v>
      </c>
      <c r="AI86" s="293">
        <f t="shared" si="25"/>
        <v>1498311.3154261841</v>
      </c>
      <c r="AJ86" s="293">
        <f t="shared" si="25"/>
        <v>1565349.9671889693</v>
      </c>
      <c r="AK86" s="293">
        <f t="shared" si="25"/>
        <v>1634399.7785046385</v>
      </c>
      <c r="AL86" s="293">
        <f t="shared" si="25"/>
        <v>1705521.0841597775</v>
      </c>
      <c r="AM86" s="293">
        <f t="shared" si="25"/>
        <v>1775845.0154402372</v>
      </c>
      <c r="AN86" s="293">
        <f t="shared" si="25"/>
        <v>1851209.6782034445</v>
      </c>
      <c r="AO86" s="293">
        <f t="shared" si="25"/>
        <v>1928835.2808495471</v>
      </c>
      <c r="AP86" s="293">
        <f t="shared" si="25"/>
        <v>2008789.6515750338</v>
      </c>
      <c r="AQ86" s="293">
        <f t="shared" si="25"/>
        <v>2091142.6534222849</v>
      </c>
      <c r="AR86" s="293">
        <f t="shared" si="25"/>
        <v>2175966.245324953</v>
      </c>
      <c r="AS86" s="293">
        <f t="shared" si="25"/>
        <v>1844648.2164933933</v>
      </c>
      <c r="AT86" s="293">
        <f t="shared" si="25"/>
        <v>1882659.1149073951</v>
      </c>
      <c r="AU86" s="293">
        <f t="shared" si="25"/>
        <v>1956810.3381946171</v>
      </c>
      <c r="AV86" s="293">
        <f t="shared" si="25"/>
        <v>2033186.0981804556</v>
      </c>
      <c r="AW86" s="293">
        <f t="shared" si="25"/>
        <v>2108701.9012776213</v>
      </c>
      <c r="AX86" s="293">
        <f t="shared" si="25"/>
        <v>2189634.4081559507</v>
      </c>
      <c r="AY86" s="293">
        <f t="shared" si="25"/>
        <v>2272994.8902406287</v>
      </c>
      <c r="AZ86" s="293">
        <f t="shared" si="25"/>
        <v>2358856.1867878479</v>
      </c>
    </row>
    <row r="87" spans="1:52" s="230" customFormat="1" ht="14.25" x14ac:dyDescent="0.25">
      <c r="A87" s="292" t="s">
        <v>517</v>
      </c>
      <c r="B87" s="293">
        <f>SUM($B$86:B86)</f>
        <v>-11937450.333333295</v>
      </c>
      <c r="C87" s="293">
        <f>SUM($B$86:C86)</f>
        <v>-32945938.673596844</v>
      </c>
      <c r="D87" s="293">
        <f>SUM($B$86:D86)</f>
        <v>-65826211.51336392</v>
      </c>
      <c r="E87" s="293">
        <f>SUM($B$86:E86)</f>
        <v>-65163917.022218533</v>
      </c>
      <c r="F87" s="293">
        <f>SUM($B$86:F86)</f>
        <v>-64508466.361112595</v>
      </c>
      <c r="G87" s="293">
        <f>SUM($B$86:G86)</f>
        <v>-63866481.771061614</v>
      </c>
      <c r="H87" s="293">
        <f>SUM($B$86:H86)</f>
        <v>-63243016.896406263</v>
      </c>
      <c r="I87" s="293">
        <f>SUM($B$86:I86)</f>
        <v>-62641826.663363501</v>
      </c>
      <c r="J87" s="293">
        <f>SUM($B$86:J86)</f>
        <v>-62065596.036216274</v>
      </c>
      <c r="K87" s="293">
        <f>SUM($B$86:K86)</f>
        <v>-61516133.533488646</v>
      </c>
      <c r="L87" s="293">
        <f>SUM($B$86:L86)</f>
        <v>-60994534.576487012</v>
      </c>
      <c r="M87" s="276">
        <f>SUM($B$86:M86)</f>
        <v>-60502177.946824342</v>
      </c>
      <c r="N87" s="293">
        <f>SUM($B$86:N86)</f>
        <v>-60038185.131864093</v>
      </c>
      <c r="O87" s="293">
        <f>SUM($B$86:O86)</f>
        <v>-59602260.035647511</v>
      </c>
      <c r="P87" s="293">
        <f>SUM($B$86:P86)</f>
        <v>-59193823.304987654</v>
      </c>
      <c r="Q87" s="293">
        <f>SUM($B$86:Q86)</f>
        <v>-58812079.499614798</v>
      </c>
      <c r="R87" s="293">
        <f>SUM($B$86:R86)</f>
        <v>-58456072.698064052</v>
      </c>
      <c r="S87" s="293">
        <f>SUM($B$86:S86)</f>
        <v>-58130434.470676996</v>
      </c>
      <c r="T87" s="293">
        <f>SUM($B$86:T86)</f>
        <v>-57832660.59405306</v>
      </c>
      <c r="U87" s="293">
        <f>SUM($B$86:U86)</f>
        <v>-57560442.211218752</v>
      </c>
      <c r="V87" s="293">
        <f>SUM($B$86:V86)</f>
        <v>-57311652.075918846</v>
      </c>
      <c r="W87" s="293">
        <f>SUM($B$86:W86)</f>
        <v>-57084656.91201216</v>
      </c>
      <c r="X87" s="293">
        <f>SUM($B$86:X86)</f>
        <v>-56877298.999192037</v>
      </c>
      <c r="Y87" s="293">
        <f>SUM($B$86:Y86)</f>
        <v>-56687923.711327486</v>
      </c>
      <c r="Z87" s="293">
        <f>SUM($B$86:Z86)</f>
        <v>-56515010.220439173</v>
      </c>
      <c r="AA87" s="293">
        <f>SUM($B$86:AA86)</f>
        <v>-56357161.411278725</v>
      </c>
      <c r="AB87" s="293">
        <f>SUM($B$86:AB86)</f>
        <v>-57093471.821278721</v>
      </c>
      <c r="AC87" s="293">
        <f>SUM($B$86:AC86)</f>
        <v>-57834070.164144561</v>
      </c>
      <c r="AD87" s="293">
        <f>SUM($B$86:AD86)</f>
        <v>-56524085.829450652</v>
      </c>
      <c r="AE87" s="293">
        <f>SUM($B$86:AE86)</f>
        <v>-55274963.779418476</v>
      </c>
      <c r="AF87" s="293">
        <f>SUM($B$86:AF86)</f>
        <v>-53966278.755585335</v>
      </c>
      <c r="AG87" s="293">
        <f>SUM($B$86:AG86)</f>
        <v>-52596243.868737206</v>
      </c>
      <c r="AH87" s="293">
        <f>SUM($B$86:AH86)</f>
        <v>-51163018.622983627</v>
      </c>
      <c r="AI87" s="293">
        <f>SUM($B$86:AI86)</f>
        <v>-49664707.307557441</v>
      </c>
      <c r="AJ87" s="293">
        <f>SUM($B$86:AJ86)</f>
        <v>-48099357.340368472</v>
      </c>
      <c r="AK87" s="293">
        <f>SUM($B$86:AK86)</f>
        <v>-46464957.561863832</v>
      </c>
      <c r="AL87" s="293">
        <f>SUM($B$86:AL86)</f>
        <v>-44759436.477704056</v>
      </c>
      <c r="AM87" s="293">
        <f>SUM($B$86:AM86)</f>
        <v>-42983591.462263815</v>
      </c>
      <c r="AN87" s="293">
        <f>SUM($B$86:AN86)</f>
        <v>-41132381.784060374</v>
      </c>
      <c r="AO87" s="293">
        <f>SUM($B$86:AO86)</f>
        <v>-39203546.503210828</v>
      </c>
      <c r="AP87" s="293">
        <f>SUM($B$86:AP86)</f>
        <v>-37194756.851635791</v>
      </c>
      <c r="AQ87" s="293">
        <f>SUM($B$86:AQ86)</f>
        <v>-35103614.198213503</v>
      </c>
      <c r="AR87" s="293">
        <f>SUM($B$86:AR86)</f>
        <v>-32927647.952888548</v>
      </c>
      <c r="AS87" s="293">
        <f>SUM($B$86:AS86)</f>
        <v>-31082999.736395154</v>
      </c>
      <c r="AT87" s="293">
        <f>SUM($B$86:AT86)</f>
        <v>-29200340.621487759</v>
      </c>
      <c r="AU87" s="293">
        <f>SUM($B$86:AU86)</f>
        <v>-27243530.283293143</v>
      </c>
      <c r="AV87" s="293">
        <f>SUM($B$86:AV86)</f>
        <v>-25210344.185112689</v>
      </c>
      <c r="AW87" s="293">
        <f>SUM($B$86:AW86)</f>
        <v>-23101642.283835068</v>
      </c>
      <c r="AX87" s="293">
        <f>SUM($B$86:AX86)</f>
        <v>-20912007.875679117</v>
      </c>
      <c r="AY87" s="293">
        <f>SUM($B$86:AY86)</f>
        <v>-18639012.985438488</v>
      </c>
      <c r="AZ87" s="293">
        <f>SUM($B$86:AZ86)</f>
        <v>-16280156.798650641</v>
      </c>
    </row>
    <row r="88" spans="1:52" s="230" customFormat="1" ht="14.25" x14ac:dyDescent="0.25">
      <c r="A88" s="292" t="s">
        <v>453</v>
      </c>
      <c r="B88" s="294">
        <f>IF((ISERR(IRR($B$83:B83))),0,IF(IRR($B$83:B83)&lt;0,0,IRR($B$83:B83)))</f>
        <v>0</v>
      </c>
      <c r="C88" s="294">
        <f>IF((ISERR(IRR($B$83:C83))),0,IF(IRR($B$83:C83)&lt;0,0,IRR($B$83:C83)))</f>
        <v>0</v>
      </c>
      <c r="D88" s="294">
        <f>IF((ISERR(IRR($B$83:D83))),0,IF(IRR($B$83:D83)&lt;0,0,IRR($B$83:D83)))</f>
        <v>0</v>
      </c>
      <c r="E88" s="294">
        <f>IF((ISERR(IRR($B$83:E83))),0,IF(IRR($B$83:E83)&lt;0,0,IRR($B$83:E83)))</f>
        <v>0</v>
      </c>
      <c r="F88" s="294">
        <f>IF((ISERR(IRR($B$83:F83))),0,IF(IRR($B$83:F83)&lt;0,0,IRR($B$83:F83)))</f>
        <v>0</v>
      </c>
      <c r="G88" s="294">
        <f>IF((ISERR(IRR($B$83:G83))),0,IF(IRR($B$83:G83)&lt;0,0,IRR($B$83:G83)))</f>
        <v>0</v>
      </c>
      <c r="H88" s="294">
        <f>IF((ISERR(IRR($B$83:H83))),0,IF(IRR($B$83:H83)&lt;0,0,IRR($B$83:H83)))</f>
        <v>0</v>
      </c>
      <c r="I88" s="294">
        <f>IF((ISERR(IRR($B$83:I83))),0,IF(IRR($B$83:I83)&lt;0,0,IRR($B$83:I83)))</f>
        <v>0</v>
      </c>
      <c r="J88" s="294">
        <f>IF((ISERR(IRR($B$83:J83))),0,IF(IRR($B$83:J83)&lt;0,0,IRR($B$83:J83)))</f>
        <v>0</v>
      </c>
      <c r="K88" s="294">
        <f>IF((ISERR(IRR($B$83:K83))),0,IF(IRR($B$83:K83)&lt;0,0,IRR($B$83:K83)))</f>
        <v>0</v>
      </c>
      <c r="L88" s="294">
        <f>IF((ISERR(IRR($B$83:L83))),0,IF(IRR($B$83:L83)&lt;0,0,IRR($B$83:L83)))</f>
        <v>0</v>
      </c>
      <c r="M88" s="295">
        <f>IF((ISERR(IRR($B$83:M83))),0,IF(IRR($B$83:M83)&lt;0,0,IRR($B$83:M83)))</f>
        <v>0</v>
      </c>
      <c r="N88" s="294">
        <f>IF((ISERR(IRR($B$83:N83))),0,IF(IRR($B$83:N83)&lt;0,0,IRR($B$83:N83)))</f>
        <v>0</v>
      </c>
      <c r="O88" s="294">
        <f>IF((ISERR(IRR($B$83:O83))),0,IF(IRR($B$83:O83)&lt;0,0,IRR($B$83:O83)))</f>
        <v>0</v>
      </c>
      <c r="P88" s="294">
        <f>IF((ISERR(IRR($B$83:P83))),0,IF(IRR($B$83:P83)&lt;0,0,IRR($B$83:P83)))</f>
        <v>0</v>
      </c>
      <c r="Q88" s="294">
        <f>IF((ISERR(IRR($B$83:Q83))),0,IF(IRR($B$83:Q83)&lt;0,0,IRR($B$83:Q83)))</f>
        <v>0</v>
      </c>
      <c r="R88" s="294">
        <f>IF((ISERR(IRR($B$83:R83))),0,IF(IRR($B$83:R83)&lt;0,0,IRR($B$83:R83)))</f>
        <v>0</v>
      </c>
      <c r="S88" s="294">
        <f>IF((ISERR(IRR($B$83:S83))),0,IF(IRR($B$83:S83)&lt;0,0,IRR($B$83:S83)))</f>
        <v>0</v>
      </c>
      <c r="T88" s="294">
        <f>IF((ISERR(IRR($B$83:T83))),0,IF(IRR($B$83:T83)&lt;0,0,IRR($B$83:T83)))</f>
        <v>0</v>
      </c>
      <c r="U88" s="294">
        <f>IF((ISERR(IRR($B$83:U83))),0,IF(IRR($B$83:U83)&lt;0,0,IRR($B$83:U83)))</f>
        <v>0</v>
      </c>
      <c r="V88" s="294">
        <f>IF((ISERR(IRR($B$83:V83))),0,IF(IRR($B$83:V83)&lt;0,0,IRR($B$83:V83)))</f>
        <v>0</v>
      </c>
      <c r="W88" s="294">
        <f>IF((ISERR(IRR($B$83:W83))),0,IF(IRR($B$83:W83)&lt;0,0,IRR($B$83:W83)))</f>
        <v>0</v>
      </c>
      <c r="X88" s="294">
        <f>IF((ISERR(IRR($B$83:X83))),0,IF(IRR($B$83:X83)&lt;0,0,IRR($B$83:X83)))</f>
        <v>0</v>
      </c>
      <c r="Y88" s="294">
        <f>IF((ISERR(IRR($B$83:Y83))),0,IF(IRR($B$83:Y83)&lt;0,0,IRR($B$83:Y83)))</f>
        <v>0</v>
      </c>
      <c r="Z88" s="294">
        <f>IF((ISERR(IRR($B$83:Z83))),0,IF(IRR($B$83:Z83)&lt;0,0,IRR($B$83:Z83)))</f>
        <v>0</v>
      </c>
      <c r="AA88" s="294">
        <f>IF((ISERR(IRR($B$83:AA83))),0,IF(IRR($B$83:AA83)&lt;0,0,IRR($B$83:AA83)))</f>
        <v>0</v>
      </c>
      <c r="AB88" s="294">
        <f>IF((ISERR(IRR($B$83:AB83))),0,IF(IRR($B$83:AB83)&lt;0,0,IRR($B$83:AB83)))</f>
        <v>0</v>
      </c>
      <c r="AC88" s="294">
        <f>IF((ISERR(IRR($B$83:AC83))),0,IF(IRR($B$83:AC83)&lt;0,0,IRR($B$83:AC83)))</f>
        <v>0</v>
      </c>
      <c r="AD88" s="294">
        <f>IF((ISERR(IRR($B$83:AD83))),0,IF(IRR($B$83:AD83)&lt;0,0,IRR($B$83:AD83)))</f>
        <v>0</v>
      </c>
      <c r="AE88" s="294">
        <f>IF((ISERR(IRR($B$83:AE83))),0,IF(IRR($B$83:AE83)&lt;0,0,IRR($B$83:AE83)))</f>
        <v>0</v>
      </c>
      <c r="AF88" s="294">
        <f>IF((ISERR(IRR($B$83:AF83))),0,IF(IRR($B$83:AF83)&lt;0,0,IRR($B$83:AF83)))</f>
        <v>0</v>
      </c>
      <c r="AG88" s="294">
        <f>IF((ISERR(IRR($B$83:AG83))),0,IF(IRR($B$83:AG83)&lt;0,0,IRR($B$83:AG83)))</f>
        <v>0</v>
      </c>
      <c r="AH88" s="294">
        <f>IF((ISERR(IRR($B$83:AH83))),0,IF(IRR($B$83:AH83)&lt;0,0,IRR($B$83:AH83)))</f>
        <v>0</v>
      </c>
      <c r="AI88" s="294">
        <f>IF((ISERR(IRR($B$83:AI83))),0,IF(IRR($B$83:AI83)&lt;0,0,IRR($B$83:AI83)))</f>
        <v>0</v>
      </c>
      <c r="AJ88" s="294">
        <f>IF((ISERR(IRR($B$83:AJ83))),0,IF(IRR($B$83:AJ83)&lt;0,0,IRR($B$83:AJ83)))</f>
        <v>0</v>
      </c>
      <c r="AK88" s="294">
        <f>IF((ISERR(IRR($B$83:AK83))),0,IF(IRR($B$83:AK83)&lt;0,0,IRR($B$83:AK83)))</f>
        <v>0</v>
      </c>
      <c r="AL88" s="294">
        <f>IF((ISERR(IRR($B$83:AL83))),0,IF(IRR($B$83:AL83)&lt;0,0,IRR($B$83:AL83)))</f>
        <v>0</v>
      </c>
      <c r="AM88" s="294">
        <f>IF((ISERR(IRR($B$83:AM83))),0,IF(IRR($B$83:AM83)&lt;0,0,IRR($B$83:AM83)))</f>
        <v>0</v>
      </c>
      <c r="AN88" s="294">
        <f>IF((ISERR(IRR($B$83:AN83))),0,IF(IRR($B$83:AN83)&lt;0,0,IRR($B$83:AN83)))</f>
        <v>0</v>
      </c>
      <c r="AO88" s="294">
        <f>IF((ISERR(IRR($B$83:AO83))),0,IF(IRR($B$83:AO83)&lt;0,0,IRR($B$83:AO83)))</f>
        <v>0</v>
      </c>
      <c r="AP88" s="294">
        <f>IF((ISERR(IRR($B$83:AP83))),0,IF(IRR($B$83:AP83)&lt;0,0,IRR($B$83:AP83)))</f>
        <v>0</v>
      </c>
      <c r="AQ88" s="294">
        <f>IF((ISERR(IRR($B$83:AQ83))),0,IF(IRR($B$83:AQ83)&lt;0,0,IRR($B$83:AQ83)))</f>
        <v>0</v>
      </c>
      <c r="AR88" s="294">
        <f>IF((ISERR(IRR($B$83:AR83))),0,IF(IRR($B$83:AR83)&lt;0,0,IRR($B$83:AR83)))</f>
        <v>0</v>
      </c>
      <c r="AS88" s="294">
        <f>IF((ISERR(IRR($B$83:AS83))),0,IF(IRR($B$83:AS83)&lt;0,0,IRR($B$83:AS83)))</f>
        <v>9.9176146240020913E-4</v>
      </c>
      <c r="AT88" s="294">
        <f>IF((ISERR(IRR($B$83:AT83))),0,IF(IRR($B$83:AT83)&lt;0,0,IRR($B$83:AT83)))</f>
        <v>2.0433858500232827E-3</v>
      </c>
      <c r="AU88" s="294">
        <f>IF((ISERR(IRR($B$83:AU83))),0,IF(IRR($B$83:AU83)&lt;0,0,IRR($B$83:AU83)))</f>
        <v>3.0708816234503722E-3</v>
      </c>
      <c r="AV88" s="294">
        <f>IF((ISERR(IRR($B$83:AV83))),0,IF(IRR($B$83:AV83)&lt;0,0,IRR($B$83:AV83)))</f>
        <v>4.0734709865319907E-3</v>
      </c>
      <c r="AW88" s="294">
        <f>IF((ISERR(IRR($B$83:AW83))),0,IF(IRR($B$83:AW83)&lt;0,0,IRR($B$83:AW83)))</f>
        <v>5.0492019072860828E-3</v>
      </c>
      <c r="AX88" s="294">
        <f>IF((ISERR(IRR($B$83:AX83))),0,IF(IRR($B$83:AX83)&lt;0,0,IRR($B$83:AX83)))</f>
        <v>5.9992933328012477E-3</v>
      </c>
      <c r="AY88" s="294">
        <f>IF((ISERR(IRR($B$83:AY83))),0,IF(IRR($B$83:AY83)&lt;0,0,IRR($B$83:AY83)))</f>
        <v>6.9235931575342136E-3</v>
      </c>
      <c r="AZ88" s="294">
        <f>IF((ISERR(IRR($B$83:AZ83))),0,IF(IRR($B$83:AZ83)&lt;0,0,IRR($B$83:AZ83)))</f>
        <v>7.822106670329676E-3</v>
      </c>
    </row>
    <row r="89" spans="1:52" s="230" customFormat="1" ht="14.25" x14ac:dyDescent="0.25">
      <c r="A89" s="292" t="s">
        <v>454</v>
      </c>
      <c r="B89" s="296">
        <f>IF(AND(B84&gt;0,A84&lt;0),(B73-(B84/(B84-A84))),0)</f>
        <v>0</v>
      </c>
      <c r="C89" s="296">
        <f t="shared" ref="C89:P89" si="26">IF(AND(C84&gt;0,B84&lt;0),(C73-(C84/(C84-B84))),0)</f>
        <v>0</v>
      </c>
      <c r="D89" s="296">
        <f t="shared" si="26"/>
        <v>0</v>
      </c>
      <c r="E89" s="296">
        <f t="shared" si="26"/>
        <v>0</v>
      </c>
      <c r="F89" s="296">
        <f t="shared" si="26"/>
        <v>0</v>
      </c>
      <c r="G89" s="296">
        <f t="shared" si="26"/>
        <v>0</v>
      </c>
      <c r="H89" s="296">
        <f t="shared" si="26"/>
        <v>0</v>
      </c>
      <c r="I89" s="296">
        <f t="shared" si="26"/>
        <v>0</v>
      </c>
      <c r="J89" s="296">
        <f t="shared" si="26"/>
        <v>0</v>
      </c>
      <c r="K89" s="296">
        <f t="shared" si="26"/>
        <v>0</v>
      </c>
      <c r="L89" s="296">
        <f t="shared" si="26"/>
        <v>0</v>
      </c>
      <c r="M89" s="297">
        <f t="shared" si="26"/>
        <v>0</v>
      </c>
      <c r="N89" s="296">
        <f t="shared" si="26"/>
        <v>0</v>
      </c>
      <c r="O89" s="296">
        <f t="shared" si="26"/>
        <v>0</v>
      </c>
      <c r="P89" s="296">
        <f t="shared" si="26"/>
        <v>0</v>
      </c>
      <c r="Q89" s="296">
        <f t="shared" ref="Q89:AZ89" si="27">IF(AND(Q84&gt;0,P84&lt;0),(Q74-(Q84/(Q84-P84))),0)</f>
        <v>0</v>
      </c>
      <c r="R89" s="296">
        <f t="shared" si="27"/>
        <v>0</v>
      </c>
      <c r="S89" s="296">
        <f t="shared" si="27"/>
        <v>0</v>
      </c>
      <c r="T89" s="296">
        <f t="shared" si="27"/>
        <v>0</v>
      </c>
      <c r="U89" s="296">
        <f t="shared" si="27"/>
        <v>0</v>
      </c>
      <c r="V89" s="296">
        <f t="shared" si="27"/>
        <v>0</v>
      </c>
      <c r="W89" s="296">
        <f t="shared" si="27"/>
        <v>0</v>
      </c>
      <c r="X89" s="296">
        <f t="shared" si="27"/>
        <v>0</v>
      </c>
      <c r="Y89" s="296">
        <f t="shared" si="27"/>
        <v>0</v>
      </c>
      <c r="Z89" s="296">
        <f t="shared" si="27"/>
        <v>0</v>
      </c>
      <c r="AA89" s="296">
        <f t="shared" si="27"/>
        <v>0</v>
      </c>
      <c r="AB89" s="296">
        <f t="shared" si="27"/>
        <v>0</v>
      </c>
      <c r="AC89" s="296">
        <f t="shared" si="27"/>
        <v>0</v>
      </c>
      <c r="AD89" s="296">
        <f t="shared" si="27"/>
        <v>0</v>
      </c>
      <c r="AE89" s="296">
        <f t="shared" si="27"/>
        <v>0</v>
      </c>
      <c r="AF89" s="296">
        <f t="shared" si="27"/>
        <v>0</v>
      </c>
      <c r="AG89" s="296">
        <f t="shared" si="27"/>
        <v>0</v>
      </c>
      <c r="AH89" s="296">
        <f t="shared" si="27"/>
        <v>0</v>
      </c>
      <c r="AI89" s="296">
        <f t="shared" si="27"/>
        <v>0</v>
      </c>
      <c r="AJ89" s="296">
        <f t="shared" si="27"/>
        <v>0</v>
      </c>
      <c r="AK89" s="296">
        <f t="shared" si="27"/>
        <v>0</v>
      </c>
      <c r="AL89" s="296">
        <f t="shared" si="27"/>
        <v>0</v>
      </c>
      <c r="AM89" s="296">
        <f t="shared" si="27"/>
        <v>0</v>
      </c>
      <c r="AN89" s="296">
        <f t="shared" si="27"/>
        <v>0</v>
      </c>
      <c r="AO89" s="296">
        <f t="shared" si="27"/>
        <v>0</v>
      </c>
      <c r="AP89" s="296">
        <f t="shared" si="27"/>
        <v>0</v>
      </c>
      <c r="AQ89" s="296">
        <f t="shared" si="27"/>
        <v>0</v>
      </c>
      <c r="AR89" s="296">
        <f t="shared" si="27"/>
        <v>0</v>
      </c>
      <c r="AS89" s="296">
        <f t="shared" si="27"/>
        <v>2067.0921058557446</v>
      </c>
      <c r="AT89" s="296">
        <f t="shared" si="27"/>
        <v>0</v>
      </c>
      <c r="AU89" s="296">
        <f t="shared" si="27"/>
        <v>0</v>
      </c>
      <c r="AV89" s="296">
        <f t="shared" si="27"/>
        <v>0</v>
      </c>
      <c r="AW89" s="296">
        <f t="shared" si="27"/>
        <v>0</v>
      </c>
      <c r="AX89" s="296">
        <f t="shared" si="27"/>
        <v>0</v>
      </c>
      <c r="AY89" s="296">
        <f t="shared" si="27"/>
        <v>0</v>
      </c>
      <c r="AZ89" s="296">
        <f t="shared" si="27"/>
        <v>0</v>
      </c>
    </row>
    <row r="90" spans="1:52" s="230" customFormat="1" ht="15" thickBot="1" x14ac:dyDescent="0.3">
      <c r="A90" s="298" t="s">
        <v>455</v>
      </c>
      <c r="B90" s="299">
        <f>IF(AND(B87&gt;0,A87&lt;0),(B73-(B87/(B87-A87))),0)</f>
        <v>0</v>
      </c>
      <c r="C90" s="299">
        <f t="shared" ref="C90:AZ90" si="28">IF(AND(C87&gt;0,B87&lt;0),(C73-(C87/(C87-B87))),0)</f>
        <v>0</v>
      </c>
      <c r="D90" s="299">
        <f t="shared" si="28"/>
        <v>0</v>
      </c>
      <c r="E90" s="299">
        <f t="shared" si="28"/>
        <v>0</v>
      </c>
      <c r="F90" s="299">
        <f t="shared" si="28"/>
        <v>0</v>
      </c>
      <c r="G90" s="299">
        <f t="shared" si="28"/>
        <v>0</v>
      </c>
      <c r="H90" s="299">
        <f t="shared" si="28"/>
        <v>0</v>
      </c>
      <c r="I90" s="299">
        <f t="shared" si="28"/>
        <v>0</v>
      </c>
      <c r="J90" s="299">
        <f t="shared" si="28"/>
        <v>0</v>
      </c>
      <c r="K90" s="299">
        <f t="shared" si="28"/>
        <v>0</v>
      </c>
      <c r="L90" s="299">
        <f t="shared" si="28"/>
        <v>0</v>
      </c>
      <c r="M90" s="300">
        <f t="shared" si="28"/>
        <v>0</v>
      </c>
      <c r="N90" s="299">
        <f t="shared" si="28"/>
        <v>0</v>
      </c>
      <c r="O90" s="299">
        <f t="shared" si="28"/>
        <v>0</v>
      </c>
      <c r="P90" s="299">
        <f t="shared" si="28"/>
        <v>0</v>
      </c>
      <c r="Q90" s="299">
        <f t="shared" si="28"/>
        <v>0</v>
      </c>
      <c r="R90" s="299">
        <f t="shared" si="28"/>
        <v>0</v>
      </c>
      <c r="S90" s="299">
        <f t="shared" si="28"/>
        <v>0</v>
      </c>
      <c r="T90" s="299">
        <f t="shared" si="28"/>
        <v>0</v>
      </c>
      <c r="U90" s="299">
        <f t="shared" si="28"/>
        <v>0</v>
      </c>
      <c r="V90" s="299">
        <f t="shared" si="28"/>
        <v>0</v>
      </c>
      <c r="W90" s="299">
        <f t="shared" si="28"/>
        <v>0</v>
      </c>
      <c r="X90" s="299">
        <f t="shared" si="28"/>
        <v>0</v>
      </c>
      <c r="Y90" s="299">
        <f t="shared" si="28"/>
        <v>0</v>
      </c>
      <c r="Z90" s="299">
        <f t="shared" si="28"/>
        <v>0</v>
      </c>
      <c r="AA90" s="299">
        <f t="shared" si="28"/>
        <v>0</v>
      </c>
      <c r="AB90" s="299">
        <f t="shared" si="28"/>
        <v>0</v>
      </c>
      <c r="AC90" s="299">
        <f t="shared" si="28"/>
        <v>0</v>
      </c>
      <c r="AD90" s="299">
        <f t="shared" si="28"/>
        <v>0</v>
      </c>
      <c r="AE90" s="299">
        <f t="shared" si="28"/>
        <v>0</v>
      </c>
      <c r="AF90" s="299">
        <f t="shared" si="28"/>
        <v>0</v>
      </c>
      <c r="AG90" s="299">
        <f t="shared" si="28"/>
        <v>0</v>
      </c>
      <c r="AH90" s="299">
        <f t="shared" si="28"/>
        <v>0</v>
      </c>
      <c r="AI90" s="299">
        <f t="shared" si="28"/>
        <v>0</v>
      </c>
      <c r="AJ90" s="299">
        <f t="shared" si="28"/>
        <v>0</v>
      </c>
      <c r="AK90" s="299">
        <f t="shared" si="28"/>
        <v>0</v>
      </c>
      <c r="AL90" s="299">
        <f t="shared" si="28"/>
        <v>0</v>
      </c>
      <c r="AM90" s="299">
        <f t="shared" si="28"/>
        <v>0</v>
      </c>
      <c r="AN90" s="299">
        <f t="shared" si="28"/>
        <v>0</v>
      </c>
      <c r="AO90" s="299">
        <f t="shared" si="28"/>
        <v>0</v>
      </c>
      <c r="AP90" s="299">
        <f t="shared" si="28"/>
        <v>0</v>
      </c>
      <c r="AQ90" s="299">
        <f t="shared" si="28"/>
        <v>0</v>
      </c>
      <c r="AR90" s="299">
        <f t="shared" si="28"/>
        <v>0</v>
      </c>
      <c r="AS90" s="299">
        <f t="shared" si="28"/>
        <v>0</v>
      </c>
      <c r="AT90" s="299">
        <f t="shared" si="28"/>
        <v>0</v>
      </c>
      <c r="AU90" s="299">
        <f t="shared" si="28"/>
        <v>0</v>
      </c>
      <c r="AV90" s="299">
        <f t="shared" si="28"/>
        <v>0</v>
      </c>
      <c r="AW90" s="299">
        <f t="shared" si="28"/>
        <v>0</v>
      </c>
      <c r="AX90" s="299">
        <f t="shared" si="28"/>
        <v>0</v>
      </c>
      <c r="AY90" s="299">
        <f t="shared" si="28"/>
        <v>0</v>
      </c>
      <c r="AZ90" s="299">
        <f t="shared" si="28"/>
        <v>0</v>
      </c>
    </row>
    <row r="91" spans="1:52" x14ac:dyDescent="0.25">
      <c r="C91" s="301"/>
      <c r="D91" s="301"/>
      <c r="E91" s="301"/>
      <c r="F91" s="301"/>
      <c r="G91" s="301"/>
      <c r="H91" s="301"/>
      <c r="I91" s="301"/>
      <c r="J91" s="301"/>
    </row>
    <row r="92" spans="1:52" ht="64.5" customHeight="1" x14ac:dyDescent="0.25">
      <c r="A92" s="413"/>
      <c r="B92" s="413"/>
      <c r="C92" s="413"/>
      <c r="D92" s="413"/>
      <c r="E92" s="413"/>
      <c r="F92" s="413"/>
      <c r="G92" s="413"/>
      <c r="H92" s="413"/>
      <c r="I92" s="413"/>
      <c r="J92" s="413"/>
      <c r="K92" s="413"/>
    </row>
    <row r="93" spans="1:52" x14ac:dyDescent="0.25">
      <c r="B93" s="301"/>
    </row>
    <row r="94" spans="1:52" x14ac:dyDescent="0.25">
      <c r="C94" s="301"/>
    </row>
    <row r="97" spans="2:13" ht="27.75" x14ac:dyDescent="0.25">
      <c r="B97" s="308"/>
      <c r="M97" s="308"/>
    </row>
    <row r="98" spans="2:13" ht="27.75" x14ac:dyDescent="0.25">
      <c r="B98" s="308"/>
      <c r="M98" s="322"/>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0" zoomScaleSheetLayoutView="80" workbookViewId="0">
      <selection activeCell="J30" sqref="J30"/>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54" t="str">
        <f>'3.2 паспорт Техсостояние ЛЭП'!A5:AA5</f>
        <v>Год раскрытия информации: 2023 год</v>
      </c>
      <c r="B5" s="354"/>
      <c r="C5" s="354"/>
      <c r="D5" s="354"/>
      <c r="E5" s="354"/>
      <c r="F5" s="354"/>
      <c r="G5" s="354"/>
      <c r="H5" s="354"/>
      <c r="I5" s="354"/>
      <c r="J5" s="354"/>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58" t="s">
        <v>8</v>
      </c>
      <c r="B7" s="358"/>
      <c r="C7" s="358"/>
      <c r="D7" s="358"/>
      <c r="E7" s="358"/>
      <c r="F7" s="358"/>
      <c r="G7" s="358"/>
      <c r="H7" s="358"/>
      <c r="I7" s="358"/>
      <c r="J7" s="358"/>
    </row>
    <row r="8" spans="1:42" ht="18.75" x14ac:dyDescent="0.25">
      <c r="A8" s="358"/>
      <c r="B8" s="358"/>
      <c r="C8" s="358"/>
      <c r="D8" s="358"/>
      <c r="E8" s="358"/>
      <c r="F8" s="358"/>
      <c r="G8" s="358"/>
      <c r="H8" s="358"/>
      <c r="I8" s="358"/>
      <c r="J8" s="358"/>
    </row>
    <row r="9" spans="1:42" x14ac:dyDescent="0.25">
      <c r="A9" s="359" t="s">
        <v>412</v>
      </c>
      <c r="B9" s="359"/>
      <c r="C9" s="359"/>
      <c r="D9" s="359"/>
      <c r="E9" s="359"/>
      <c r="F9" s="359"/>
      <c r="G9" s="359"/>
      <c r="H9" s="359"/>
      <c r="I9" s="359"/>
      <c r="J9" s="359"/>
    </row>
    <row r="10" spans="1:42" x14ac:dyDescent="0.25">
      <c r="A10" s="360" t="s">
        <v>7</v>
      </c>
      <c r="B10" s="360"/>
      <c r="C10" s="360"/>
      <c r="D10" s="360"/>
      <c r="E10" s="360"/>
      <c r="F10" s="360"/>
      <c r="G10" s="360"/>
      <c r="H10" s="360"/>
      <c r="I10" s="360"/>
      <c r="J10" s="360"/>
    </row>
    <row r="11" spans="1:42" ht="18.75" x14ac:dyDescent="0.25">
      <c r="A11" s="358"/>
      <c r="B11" s="358"/>
      <c r="C11" s="358"/>
      <c r="D11" s="358"/>
      <c r="E11" s="358"/>
      <c r="F11" s="358"/>
      <c r="G11" s="358"/>
      <c r="H11" s="358"/>
      <c r="I11" s="358"/>
      <c r="J11" s="358"/>
    </row>
    <row r="12" spans="1:42" x14ac:dyDescent="0.25">
      <c r="A12" s="359" t="str">
        <f>'1. паспорт местоположение'!A12:C12</f>
        <v>L_NS3300.PR.0006</v>
      </c>
      <c r="B12" s="359"/>
      <c r="C12" s="359"/>
      <c r="D12" s="359"/>
      <c r="E12" s="359"/>
      <c r="F12" s="359"/>
      <c r="G12" s="359"/>
      <c r="H12" s="359"/>
      <c r="I12" s="359"/>
      <c r="J12" s="359"/>
    </row>
    <row r="13" spans="1:42" x14ac:dyDescent="0.25">
      <c r="A13" s="360" t="s">
        <v>6</v>
      </c>
      <c r="B13" s="360"/>
      <c r="C13" s="360"/>
      <c r="D13" s="360"/>
      <c r="E13" s="360"/>
      <c r="F13" s="360"/>
      <c r="G13" s="360"/>
      <c r="H13" s="360"/>
      <c r="I13" s="360"/>
      <c r="J13" s="360"/>
    </row>
    <row r="14" spans="1:42" ht="18.75" x14ac:dyDescent="0.25">
      <c r="A14" s="366"/>
      <c r="B14" s="366"/>
      <c r="C14" s="366"/>
      <c r="D14" s="366"/>
      <c r="E14" s="366"/>
      <c r="F14" s="366"/>
      <c r="G14" s="366"/>
      <c r="H14" s="366"/>
      <c r="I14" s="366"/>
      <c r="J14" s="366"/>
    </row>
    <row r="15" spans="1:42" ht="36" customHeight="1" x14ac:dyDescent="0.25">
      <c r="A15" s="378" t="str">
        <f>'1. паспорт местоположение'!A15:C15</f>
        <v>Строительство зарядных станций мощностью до 100кВт  (18 шт.)</v>
      </c>
      <c r="B15" s="378"/>
      <c r="C15" s="378"/>
      <c r="D15" s="378"/>
      <c r="E15" s="378"/>
      <c r="F15" s="378"/>
      <c r="G15" s="378"/>
      <c r="H15" s="378"/>
      <c r="I15" s="378"/>
      <c r="J15" s="378"/>
    </row>
    <row r="16" spans="1:42" x14ac:dyDescent="0.25">
      <c r="A16" s="360" t="s">
        <v>5</v>
      </c>
      <c r="B16" s="360"/>
      <c r="C16" s="360"/>
      <c r="D16" s="360"/>
      <c r="E16" s="360"/>
      <c r="F16" s="360"/>
      <c r="G16" s="360"/>
      <c r="H16" s="360"/>
      <c r="I16" s="360"/>
      <c r="J16" s="360"/>
    </row>
    <row r="17" spans="1:10" ht="15.75" customHeight="1" x14ac:dyDescent="0.25">
      <c r="J17" s="210"/>
    </row>
    <row r="18" spans="1:10" x14ac:dyDescent="0.25">
      <c r="I18" s="155"/>
    </row>
    <row r="19" spans="1:10" ht="15.75" customHeight="1" x14ac:dyDescent="0.25">
      <c r="A19" s="422" t="s">
        <v>368</v>
      </c>
      <c r="B19" s="422"/>
      <c r="C19" s="422"/>
      <c r="D19" s="422"/>
      <c r="E19" s="422"/>
      <c r="F19" s="422"/>
      <c r="G19" s="422"/>
      <c r="H19" s="422"/>
      <c r="I19" s="422"/>
      <c r="J19" s="422"/>
    </row>
    <row r="20" spans="1:10" x14ac:dyDescent="0.25">
      <c r="A20" s="156"/>
      <c r="B20" s="156"/>
      <c r="C20" s="157"/>
      <c r="D20" s="157"/>
      <c r="E20" s="157"/>
      <c r="F20" s="157"/>
      <c r="G20" s="157"/>
      <c r="H20" s="157"/>
      <c r="I20" s="157"/>
      <c r="J20" s="157"/>
    </row>
    <row r="21" spans="1:10" ht="28.5" customHeight="1" x14ac:dyDescent="0.25">
      <c r="A21" s="427" t="s">
        <v>217</v>
      </c>
      <c r="B21" s="427" t="s">
        <v>216</v>
      </c>
      <c r="C21" s="428" t="s">
        <v>302</v>
      </c>
      <c r="D21" s="428"/>
      <c r="E21" s="428"/>
      <c r="F21" s="428"/>
      <c r="G21" s="429" t="s">
        <v>215</v>
      </c>
      <c r="H21" s="430" t="s">
        <v>304</v>
      </c>
      <c r="I21" s="427" t="s">
        <v>214</v>
      </c>
      <c r="J21" s="423" t="s">
        <v>303</v>
      </c>
    </row>
    <row r="22" spans="1:10" ht="58.7" customHeight="1" x14ac:dyDescent="0.25">
      <c r="A22" s="427"/>
      <c r="B22" s="427"/>
      <c r="C22" s="424" t="s">
        <v>1</v>
      </c>
      <c r="D22" s="424"/>
      <c r="E22" s="425" t="s">
        <v>0</v>
      </c>
      <c r="F22" s="426"/>
      <c r="G22" s="429"/>
      <c r="H22" s="431"/>
      <c r="I22" s="427"/>
      <c r="J22" s="423"/>
    </row>
    <row r="23" spans="1:10" ht="31.5" x14ac:dyDescent="0.25">
      <c r="A23" s="427"/>
      <c r="B23" s="427"/>
      <c r="C23" s="158" t="s">
        <v>213</v>
      </c>
      <c r="D23" s="158" t="s">
        <v>212</v>
      </c>
      <c r="E23" s="158" t="s">
        <v>213</v>
      </c>
      <c r="F23" s="158" t="s">
        <v>212</v>
      </c>
      <c r="G23" s="429"/>
      <c r="H23" s="432"/>
      <c r="I23" s="427"/>
      <c r="J23" s="423"/>
    </row>
    <row r="24" spans="1:10" x14ac:dyDescent="0.25">
      <c r="A24" s="209">
        <v>1</v>
      </c>
      <c r="B24" s="209">
        <v>2</v>
      </c>
      <c r="C24" s="158">
        <v>3</v>
      </c>
      <c r="D24" s="158">
        <v>4</v>
      </c>
      <c r="E24" s="158">
        <v>7</v>
      </c>
      <c r="F24" s="158">
        <v>8</v>
      </c>
      <c r="G24" s="158">
        <v>9</v>
      </c>
      <c r="H24" s="158">
        <v>10</v>
      </c>
      <c r="I24" s="158">
        <v>11</v>
      </c>
      <c r="J24" s="158">
        <v>12</v>
      </c>
    </row>
    <row r="25" spans="1:10" x14ac:dyDescent="0.25">
      <c r="A25" s="211">
        <v>1</v>
      </c>
      <c r="B25" s="212" t="s">
        <v>211</v>
      </c>
      <c r="C25" s="159"/>
      <c r="D25" s="160"/>
      <c r="E25" s="160"/>
      <c r="F25" s="160"/>
      <c r="G25" s="160"/>
      <c r="H25" s="160"/>
      <c r="I25" s="86"/>
      <c r="J25" s="147"/>
    </row>
    <row r="26" spans="1:10" ht="21.75" customHeight="1" x14ac:dyDescent="0.25">
      <c r="A26" s="211" t="s">
        <v>210</v>
      </c>
      <c r="B26" s="213" t="s">
        <v>309</v>
      </c>
      <c r="C26" s="185" t="s">
        <v>402</v>
      </c>
      <c r="D26" s="185"/>
      <c r="E26" s="185" t="s">
        <v>402</v>
      </c>
      <c r="F26" s="185"/>
      <c r="G26" s="186"/>
      <c r="H26" s="186"/>
      <c r="I26" s="86"/>
      <c r="J26" s="86"/>
    </row>
    <row r="27" spans="1:10" s="161" customFormat="1" ht="39.200000000000003" customHeight="1" x14ac:dyDescent="0.25">
      <c r="A27" s="211" t="s">
        <v>209</v>
      </c>
      <c r="B27" s="213" t="s">
        <v>311</v>
      </c>
      <c r="C27" s="185" t="s">
        <v>402</v>
      </c>
      <c r="D27" s="185"/>
      <c r="E27" s="185" t="s">
        <v>402</v>
      </c>
      <c r="F27" s="185"/>
      <c r="G27" s="187"/>
      <c r="H27" s="187"/>
      <c r="I27" s="86"/>
      <c r="J27" s="86"/>
    </row>
    <row r="28" spans="1:10" s="161" customFormat="1" ht="70.5" customHeight="1" x14ac:dyDescent="0.25">
      <c r="A28" s="211" t="s">
        <v>310</v>
      </c>
      <c r="B28" s="213" t="s">
        <v>315</v>
      </c>
      <c r="C28" s="185" t="s">
        <v>402</v>
      </c>
      <c r="D28" s="185"/>
      <c r="E28" s="185" t="s">
        <v>402</v>
      </c>
      <c r="F28" s="185"/>
      <c r="G28" s="187"/>
      <c r="H28" s="187"/>
      <c r="I28" s="86"/>
      <c r="J28" s="86"/>
    </row>
    <row r="29" spans="1:10" s="161" customFormat="1" ht="54" customHeight="1" x14ac:dyDescent="0.25">
      <c r="A29" s="211" t="s">
        <v>208</v>
      </c>
      <c r="B29" s="213" t="s">
        <v>314</v>
      </c>
      <c r="C29" s="185" t="s">
        <v>402</v>
      </c>
      <c r="D29" s="185"/>
      <c r="E29" s="185" t="s">
        <v>402</v>
      </c>
      <c r="F29" s="185"/>
      <c r="G29" s="188"/>
      <c r="H29" s="188"/>
      <c r="I29" s="86"/>
      <c r="J29" s="86"/>
    </row>
    <row r="30" spans="1:10" s="161" customFormat="1" ht="57.2" customHeight="1" x14ac:dyDescent="0.25">
      <c r="A30" s="211" t="s">
        <v>207</v>
      </c>
      <c r="B30" s="213" t="s">
        <v>316</v>
      </c>
      <c r="C30" s="185">
        <v>44711</v>
      </c>
      <c r="D30" s="185">
        <v>44803</v>
      </c>
      <c r="E30" s="185">
        <v>45807</v>
      </c>
      <c r="F30" s="185">
        <v>46021</v>
      </c>
      <c r="G30" s="186"/>
      <c r="H30" s="186"/>
      <c r="I30" s="86"/>
      <c r="J30" s="86"/>
    </row>
    <row r="31" spans="1:10" s="161" customFormat="1" ht="37.5" customHeight="1" x14ac:dyDescent="0.25">
      <c r="A31" s="211" t="s">
        <v>206</v>
      </c>
      <c r="B31" s="214" t="s">
        <v>312</v>
      </c>
      <c r="C31" s="185">
        <v>44650</v>
      </c>
      <c r="D31" s="185">
        <v>44711</v>
      </c>
      <c r="E31" s="185">
        <v>45777</v>
      </c>
      <c r="F31" s="185">
        <v>45868</v>
      </c>
      <c r="G31" s="186"/>
      <c r="H31" s="186"/>
      <c r="I31" s="86"/>
      <c r="J31" s="86"/>
    </row>
    <row r="32" spans="1:10" s="161" customFormat="1" ht="31.5" x14ac:dyDescent="0.25">
      <c r="A32" s="211" t="s">
        <v>204</v>
      </c>
      <c r="B32" s="214" t="s">
        <v>317</v>
      </c>
      <c r="C32" s="185">
        <v>44711</v>
      </c>
      <c r="D32" s="185">
        <v>44803</v>
      </c>
      <c r="E32" s="185">
        <v>45930</v>
      </c>
      <c r="F32" s="185">
        <v>45960</v>
      </c>
      <c r="G32" s="186"/>
      <c r="H32" s="186"/>
      <c r="I32" s="86"/>
      <c r="J32" s="86"/>
    </row>
    <row r="33" spans="1:10" s="161" customFormat="1" ht="37.5" customHeight="1" x14ac:dyDescent="0.25">
      <c r="A33" s="211" t="s">
        <v>328</v>
      </c>
      <c r="B33" s="214" t="s">
        <v>265</v>
      </c>
      <c r="C33" s="185" t="s">
        <v>402</v>
      </c>
      <c r="D33" s="185"/>
      <c r="E33" s="185" t="s">
        <v>402</v>
      </c>
      <c r="F33" s="185"/>
      <c r="G33" s="189"/>
      <c r="H33" s="189"/>
      <c r="I33" s="86"/>
      <c r="J33" s="86"/>
    </row>
    <row r="34" spans="1:10" s="161" customFormat="1" ht="47.25" customHeight="1" x14ac:dyDescent="0.25">
      <c r="A34" s="211" t="s">
        <v>329</v>
      </c>
      <c r="B34" s="214" t="s">
        <v>321</v>
      </c>
      <c r="C34" s="185" t="s">
        <v>402</v>
      </c>
      <c r="D34" s="185"/>
      <c r="E34" s="185" t="s">
        <v>402</v>
      </c>
      <c r="F34" s="185"/>
      <c r="G34" s="188"/>
      <c r="H34" s="188"/>
      <c r="I34" s="162"/>
      <c r="J34" s="86"/>
    </row>
    <row r="35" spans="1:10" s="161" customFormat="1" ht="49.7" customHeight="1" x14ac:dyDescent="0.25">
      <c r="A35" s="211" t="s">
        <v>330</v>
      </c>
      <c r="B35" s="214" t="s">
        <v>205</v>
      </c>
      <c r="C35" s="185">
        <v>44803</v>
      </c>
      <c r="D35" s="185">
        <v>44895</v>
      </c>
      <c r="E35" s="185">
        <v>45960</v>
      </c>
      <c r="F35" s="185">
        <v>45991</v>
      </c>
      <c r="G35" s="186"/>
      <c r="H35" s="186"/>
      <c r="I35" s="162"/>
      <c r="J35" s="86"/>
    </row>
    <row r="36" spans="1:10" ht="37.5" customHeight="1" x14ac:dyDescent="0.25">
      <c r="A36" s="211" t="s">
        <v>331</v>
      </c>
      <c r="B36" s="214" t="s">
        <v>313</v>
      </c>
      <c r="C36" s="185" t="s">
        <v>402</v>
      </c>
      <c r="D36" s="185"/>
      <c r="E36" s="185" t="s">
        <v>402</v>
      </c>
      <c r="F36" s="185"/>
      <c r="G36" s="187"/>
      <c r="H36" s="187"/>
      <c r="I36" s="86"/>
      <c r="J36" s="86"/>
    </row>
    <row r="37" spans="1:10" ht="41.25" customHeight="1" x14ac:dyDescent="0.25">
      <c r="A37" s="211" t="s">
        <v>332</v>
      </c>
      <c r="B37" s="214" t="s">
        <v>203</v>
      </c>
      <c r="C37" s="185">
        <v>44803</v>
      </c>
      <c r="D37" s="185">
        <v>44895</v>
      </c>
      <c r="E37" s="185">
        <f>E32</f>
        <v>45930</v>
      </c>
      <c r="F37" s="185">
        <f>F32</f>
        <v>45960</v>
      </c>
      <c r="G37" s="186"/>
      <c r="H37" s="186"/>
      <c r="I37" s="86"/>
      <c r="J37" s="86"/>
    </row>
    <row r="38" spans="1:10" x14ac:dyDescent="0.25">
      <c r="A38" s="211" t="s">
        <v>457</v>
      </c>
      <c r="B38" s="212" t="s">
        <v>202</v>
      </c>
      <c r="C38" s="185"/>
      <c r="D38" s="188"/>
      <c r="E38" s="185"/>
      <c r="F38" s="188"/>
      <c r="G38" s="190"/>
      <c r="H38" s="190"/>
      <c r="I38" s="86"/>
      <c r="J38" s="86"/>
    </row>
    <row r="39" spans="1:10" ht="71.45" customHeight="1" x14ac:dyDescent="0.25">
      <c r="A39" s="211">
        <v>2</v>
      </c>
      <c r="B39" s="214" t="s">
        <v>318</v>
      </c>
      <c r="C39" s="185">
        <v>44591</v>
      </c>
      <c r="D39" s="185">
        <v>45901</v>
      </c>
      <c r="E39" s="185">
        <v>45777</v>
      </c>
      <c r="F39" s="185">
        <v>46631</v>
      </c>
      <c r="G39" s="186"/>
      <c r="H39" s="186"/>
      <c r="I39" s="86"/>
      <c r="J39" s="86"/>
    </row>
    <row r="40" spans="1:10" ht="33.75" customHeight="1" x14ac:dyDescent="0.25">
      <c r="A40" s="211" t="s">
        <v>201</v>
      </c>
      <c r="B40" s="214" t="s">
        <v>320</v>
      </c>
      <c r="C40" s="185">
        <v>44650</v>
      </c>
      <c r="D40" s="185">
        <v>45930</v>
      </c>
      <c r="E40" s="185">
        <v>45838</v>
      </c>
      <c r="F40" s="185">
        <v>46660</v>
      </c>
      <c r="G40" s="186"/>
      <c r="H40" s="186"/>
      <c r="I40" s="86"/>
      <c r="J40" s="86"/>
    </row>
    <row r="41" spans="1:10" ht="63" customHeight="1" x14ac:dyDescent="0.25">
      <c r="A41" s="211" t="s">
        <v>200</v>
      </c>
      <c r="B41" s="212" t="s">
        <v>399</v>
      </c>
      <c r="C41" s="185"/>
      <c r="D41" s="188"/>
      <c r="E41" s="185"/>
      <c r="F41" s="188"/>
      <c r="G41" s="190"/>
      <c r="H41" s="190"/>
      <c r="I41" s="86"/>
      <c r="J41" s="86"/>
    </row>
    <row r="42" spans="1:10" ht="58.7" customHeight="1" x14ac:dyDescent="0.25">
      <c r="A42" s="211">
        <v>3</v>
      </c>
      <c r="B42" s="214" t="s">
        <v>319</v>
      </c>
      <c r="C42" s="185">
        <v>44681</v>
      </c>
      <c r="D42" s="185">
        <v>45960</v>
      </c>
      <c r="E42" s="185">
        <v>45838</v>
      </c>
      <c r="F42" s="185">
        <v>46690</v>
      </c>
      <c r="G42" s="186"/>
      <c r="H42" s="186"/>
      <c r="I42" s="86"/>
      <c r="J42" s="86"/>
    </row>
    <row r="43" spans="1:10" ht="34.5" customHeight="1" x14ac:dyDescent="0.25">
      <c r="A43" s="211" t="s">
        <v>199</v>
      </c>
      <c r="B43" s="214" t="s">
        <v>197</v>
      </c>
      <c r="C43" s="185">
        <v>44711</v>
      </c>
      <c r="D43" s="185">
        <v>45976</v>
      </c>
      <c r="E43" s="185">
        <v>45899</v>
      </c>
      <c r="F43" s="185">
        <v>46706</v>
      </c>
      <c r="G43" s="186"/>
      <c r="H43" s="186"/>
      <c r="I43" s="86"/>
      <c r="J43" s="86"/>
    </row>
    <row r="44" spans="1:10" ht="24.75" customHeight="1" x14ac:dyDescent="0.25">
      <c r="A44" s="211" t="s">
        <v>198</v>
      </c>
      <c r="B44" s="214" t="s">
        <v>195</v>
      </c>
      <c r="C44" s="185">
        <v>44742</v>
      </c>
      <c r="D44" s="185">
        <v>45991</v>
      </c>
      <c r="E44" s="185">
        <v>45930</v>
      </c>
      <c r="F44" s="185">
        <v>46721</v>
      </c>
      <c r="G44" s="186"/>
      <c r="H44" s="186"/>
      <c r="I44" s="86"/>
      <c r="J44" s="86"/>
    </row>
    <row r="45" spans="1:10" ht="90.75" customHeight="1" x14ac:dyDescent="0.25">
      <c r="A45" s="211" t="s">
        <v>196</v>
      </c>
      <c r="B45" s="214" t="s">
        <v>324</v>
      </c>
      <c r="C45" s="185" t="s">
        <v>402</v>
      </c>
      <c r="D45" s="185"/>
      <c r="E45" s="185" t="s">
        <v>402</v>
      </c>
      <c r="F45" s="185"/>
      <c r="G45" s="191"/>
      <c r="H45" s="191"/>
      <c r="I45" s="86"/>
      <c r="J45" s="86"/>
    </row>
    <row r="46" spans="1:10" ht="167.25" customHeight="1" x14ac:dyDescent="0.25">
      <c r="A46" s="211" t="s">
        <v>194</v>
      </c>
      <c r="B46" s="214" t="s">
        <v>322</v>
      </c>
      <c r="C46" s="185" t="s">
        <v>402</v>
      </c>
      <c r="D46" s="185"/>
      <c r="E46" s="185" t="s">
        <v>402</v>
      </c>
      <c r="F46" s="185"/>
      <c r="G46" s="191"/>
      <c r="H46" s="191"/>
      <c r="I46" s="86"/>
      <c r="J46" s="86"/>
    </row>
    <row r="47" spans="1:10" ht="30.75" customHeight="1" x14ac:dyDescent="0.25">
      <c r="A47" s="211" t="s">
        <v>192</v>
      </c>
      <c r="B47" s="214" t="s">
        <v>193</v>
      </c>
      <c r="C47" s="185">
        <v>44742</v>
      </c>
      <c r="D47" s="185">
        <v>46001</v>
      </c>
      <c r="E47" s="185">
        <v>45960</v>
      </c>
      <c r="F47" s="185">
        <v>46731</v>
      </c>
      <c r="G47" s="186"/>
      <c r="H47" s="186"/>
      <c r="I47" s="86"/>
      <c r="J47" s="86"/>
    </row>
    <row r="48" spans="1:10" ht="37.5" customHeight="1" x14ac:dyDescent="0.25">
      <c r="A48" s="211" t="s">
        <v>333</v>
      </c>
      <c r="B48" s="212" t="s">
        <v>191</v>
      </c>
      <c r="C48" s="192"/>
      <c r="D48" s="192"/>
      <c r="E48" s="192"/>
      <c r="F48" s="192"/>
      <c r="G48" s="193"/>
      <c r="H48" s="193"/>
      <c r="I48" s="86"/>
      <c r="J48" s="86"/>
    </row>
    <row r="49" spans="1:10" ht="35.450000000000003" customHeight="1" x14ac:dyDescent="0.25">
      <c r="A49" s="211">
        <v>4</v>
      </c>
      <c r="B49" s="214" t="s">
        <v>189</v>
      </c>
      <c r="C49" s="185">
        <v>44772</v>
      </c>
      <c r="D49" s="185">
        <v>46006</v>
      </c>
      <c r="E49" s="185">
        <v>45991</v>
      </c>
      <c r="F49" s="185">
        <v>46736</v>
      </c>
      <c r="G49" s="186"/>
      <c r="H49" s="186"/>
      <c r="I49" s="86"/>
      <c r="J49" s="86"/>
    </row>
    <row r="50" spans="1:10" ht="86.25" customHeight="1" x14ac:dyDescent="0.25">
      <c r="A50" s="211" t="s">
        <v>190</v>
      </c>
      <c r="B50" s="214" t="s">
        <v>323</v>
      </c>
      <c r="C50" s="185">
        <v>44910</v>
      </c>
      <c r="D50" s="185">
        <v>46021</v>
      </c>
      <c r="E50" s="185">
        <v>46006</v>
      </c>
      <c r="F50" s="185">
        <v>46751</v>
      </c>
      <c r="G50" s="186"/>
      <c r="H50" s="186"/>
      <c r="I50" s="86"/>
      <c r="J50" s="86"/>
    </row>
    <row r="51" spans="1:10" ht="77.25" customHeight="1" x14ac:dyDescent="0.25">
      <c r="A51" s="211" t="s">
        <v>188</v>
      </c>
      <c r="B51" s="214" t="s">
        <v>325</v>
      </c>
      <c r="C51" s="185" t="s">
        <v>402</v>
      </c>
      <c r="D51" s="185"/>
      <c r="E51" s="185" t="s">
        <v>402</v>
      </c>
      <c r="F51" s="185"/>
      <c r="G51" s="191"/>
      <c r="H51" s="191"/>
      <c r="I51" s="86"/>
      <c r="J51" s="86"/>
    </row>
    <row r="52" spans="1:10" ht="71.45" customHeight="1" x14ac:dyDescent="0.25">
      <c r="A52" s="211" t="s">
        <v>186</v>
      </c>
      <c r="B52" s="214" t="s">
        <v>187</v>
      </c>
      <c r="C52" s="185" t="s">
        <v>402</v>
      </c>
      <c r="D52" s="185"/>
      <c r="E52" s="185" t="s">
        <v>402</v>
      </c>
      <c r="F52" s="185"/>
      <c r="G52" s="191"/>
      <c r="H52" s="191"/>
      <c r="I52" s="86"/>
      <c r="J52" s="86"/>
    </row>
    <row r="53" spans="1:10" ht="48.2" customHeight="1" x14ac:dyDescent="0.25">
      <c r="A53" s="211" t="s">
        <v>184</v>
      </c>
      <c r="B53" s="215" t="s">
        <v>326</v>
      </c>
      <c r="C53" s="185">
        <v>44910</v>
      </c>
      <c r="D53" s="185">
        <v>46021</v>
      </c>
      <c r="E53" s="185">
        <v>46006</v>
      </c>
      <c r="F53" s="185">
        <v>46751</v>
      </c>
      <c r="G53" s="186"/>
      <c r="H53" s="186"/>
      <c r="I53" s="86"/>
      <c r="J53" s="86"/>
    </row>
    <row r="54" spans="1:10" ht="46.5" customHeight="1" x14ac:dyDescent="0.25">
      <c r="A54" s="211" t="s">
        <v>327</v>
      </c>
      <c r="B54" s="214" t="s">
        <v>185</v>
      </c>
      <c r="C54" s="185">
        <v>44910</v>
      </c>
      <c r="D54" s="185">
        <v>46021</v>
      </c>
      <c r="E54" s="185">
        <v>46006</v>
      </c>
      <c r="F54" s="185">
        <v>46751</v>
      </c>
      <c r="G54" s="186"/>
      <c r="H54" s="186"/>
      <c r="I54" s="86"/>
      <c r="J54" s="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9" zoomScale="70" zoomScaleNormal="70" zoomScaleSheetLayoutView="70" workbookViewId="0">
      <selection activeCell="D30" sqref="D30"/>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6" customWidth="1"/>
    <col min="6" max="6" width="14.42578125" style="196" customWidth="1"/>
    <col min="7" max="7" width="12.85546875" style="30" customWidth="1"/>
    <col min="8" max="8" width="7.42578125" style="29" customWidth="1"/>
    <col min="9" max="9" width="5.28515625" style="29" customWidth="1"/>
    <col min="10" max="10" width="8.7109375" style="196" customWidth="1"/>
    <col min="11" max="11" width="6.85546875" style="29" bestFit="1" customWidth="1"/>
    <col min="12" max="12" width="7.28515625" style="29" customWidth="1"/>
    <col min="13" max="13" width="5.85546875" style="29" customWidth="1"/>
    <col min="14" max="14" width="7.85546875" style="196" customWidth="1"/>
    <col min="15" max="15" width="8.140625" style="196" bestFit="1" customWidth="1"/>
    <col min="16" max="16" width="7.140625" style="29" customWidth="1"/>
    <col min="17" max="17" width="7.42578125" style="29" customWidth="1"/>
    <col min="18" max="18" width="10" style="196" customWidth="1"/>
    <col min="19" max="19" width="7.140625" style="29" customWidth="1"/>
    <col min="20" max="20" width="9.5703125" style="29" customWidth="1"/>
    <col min="21" max="21" width="9.140625" style="29"/>
    <col min="22" max="22" width="14.140625" style="196" customWidth="1"/>
    <col min="23" max="23" width="9.140625" style="196"/>
    <col min="24" max="24" width="13" style="29" customWidth="1"/>
    <col min="25" max="25" width="16" style="196" customWidth="1"/>
    <col min="26" max="16384" width="9.140625" style="29"/>
  </cols>
  <sheetData>
    <row r="1" spans="1:25" ht="18.75" x14ac:dyDescent="0.25">
      <c r="A1" s="30"/>
      <c r="B1" s="30"/>
      <c r="C1" s="30"/>
      <c r="D1" s="30"/>
      <c r="E1" s="199"/>
      <c r="F1" s="199"/>
      <c r="H1" s="30"/>
      <c r="I1" s="30"/>
      <c r="Y1" s="23" t="s">
        <v>67</v>
      </c>
    </row>
    <row r="2" spans="1:25" ht="18.75" x14ac:dyDescent="0.3">
      <c r="A2" s="30"/>
      <c r="B2" s="30"/>
      <c r="C2" s="30"/>
      <c r="D2" s="30"/>
      <c r="E2" s="199"/>
      <c r="F2" s="199"/>
      <c r="H2" s="30"/>
      <c r="I2" s="30"/>
      <c r="Y2" s="12" t="s">
        <v>9</v>
      </c>
    </row>
    <row r="3" spans="1:25" ht="18.75" x14ac:dyDescent="0.3">
      <c r="A3" s="30"/>
      <c r="B3" s="30"/>
      <c r="C3" s="30"/>
      <c r="D3" s="30"/>
      <c r="E3" s="199"/>
      <c r="F3" s="199"/>
      <c r="H3" s="30"/>
      <c r="I3" s="30"/>
      <c r="Y3" s="12" t="s">
        <v>410</v>
      </c>
    </row>
    <row r="4" spans="1:25"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row>
    <row r="5" spans="1:25" ht="18.75" x14ac:dyDescent="0.3">
      <c r="A5" s="30"/>
      <c r="B5" s="30"/>
      <c r="C5" s="30"/>
      <c r="D5" s="30"/>
      <c r="E5" s="199"/>
      <c r="F5" s="199"/>
      <c r="H5" s="30"/>
      <c r="I5" s="30"/>
      <c r="Q5" s="12"/>
    </row>
    <row r="6" spans="1:25" ht="18.75" x14ac:dyDescent="0.25">
      <c r="A6" s="410" t="s">
        <v>8</v>
      </c>
      <c r="B6" s="410"/>
      <c r="C6" s="410"/>
      <c r="D6" s="410"/>
      <c r="E6" s="410"/>
      <c r="F6" s="410"/>
      <c r="G6" s="410"/>
      <c r="H6" s="410"/>
      <c r="I6" s="410"/>
      <c r="J6" s="410"/>
      <c r="K6" s="410"/>
      <c r="L6" s="410"/>
      <c r="M6" s="410"/>
      <c r="N6" s="410"/>
      <c r="O6" s="410"/>
      <c r="P6" s="410"/>
      <c r="Q6" s="410"/>
    </row>
    <row r="7" spans="1:25" ht="18.75" x14ac:dyDescent="0.25">
      <c r="A7" s="46"/>
      <c r="B7" s="46"/>
      <c r="C7" s="46"/>
      <c r="D7" s="46"/>
      <c r="E7" s="201"/>
      <c r="F7" s="201"/>
      <c r="G7" s="46"/>
      <c r="H7" s="32"/>
      <c r="I7" s="32"/>
      <c r="J7" s="197"/>
      <c r="K7" s="32"/>
      <c r="L7" s="32"/>
      <c r="M7" s="32"/>
      <c r="N7" s="197"/>
      <c r="O7" s="197"/>
      <c r="P7" s="32"/>
      <c r="Q7" s="32"/>
    </row>
    <row r="8" spans="1:25"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row>
    <row r="9" spans="1:25" ht="18.75" customHeight="1" x14ac:dyDescent="0.25">
      <c r="A9" s="401" t="s">
        <v>7</v>
      </c>
      <c r="B9" s="401"/>
      <c r="C9" s="401"/>
      <c r="D9" s="401"/>
      <c r="E9" s="401"/>
      <c r="F9" s="401"/>
      <c r="G9" s="401"/>
      <c r="H9" s="401"/>
      <c r="I9" s="401"/>
      <c r="J9" s="401"/>
      <c r="K9" s="401"/>
      <c r="L9" s="401"/>
      <c r="M9" s="401"/>
      <c r="N9" s="401"/>
      <c r="O9" s="401"/>
      <c r="P9" s="401"/>
      <c r="Q9" s="401"/>
    </row>
    <row r="10" spans="1:25" ht="18.75" x14ac:dyDescent="0.25">
      <c r="A10" s="46"/>
      <c r="B10" s="46"/>
      <c r="C10" s="46"/>
      <c r="D10" s="46"/>
      <c r="E10" s="201"/>
      <c r="F10" s="201"/>
      <c r="G10" s="46"/>
      <c r="H10" s="32"/>
      <c r="I10" s="32"/>
      <c r="J10" s="197"/>
      <c r="K10" s="32"/>
      <c r="L10" s="32"/>
      <c r="M10" s="32"/>
      <c r="N10" s="197"/>
      <c r="O10" s="197"/>
      <c r="P10" s="32"/>
      <c r="Q10" s="32"/>
    </row>
    <row r="11" spans="1:25" x14ac:dyDescent="0.25">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row>
    <row r="12" spans="1:25" x14ac:dyDescent="0.25">
      <c r="A12" s="401" t="s">
        <v>6</v>
      </c>
      <c r="B12" s="401"/>
      <c r="C12" s="401"/>
      <c r="D12" s="401"/>
      <c r="E12" s="401"/>
      <c r="F12" s="401"/>
      <c r="G12" s="401"/>
      <c r="H12" s="401"/>
      <c r="I12" s="401"/>
      <c r="J12" s="401"/>
      <c r="K12" s="401"/>
      <c r="L12" s="401"/>
      <c r="M12" s="401"/>
      <c r="N12" s="401"/>
      <c r="O12" s="401"/>
      <c r="P12" s="401"/>
      <c r="Q12" s="401"/>
    </row>
    <row r="13" spans="1:25" ht="16.5" customHeight="1" x14ac:dyDescent="0.3">
      <c r="A13" s="9"/>
      <c r="B13" s="9"/>
      <c r="C13" s="9"/>
      <c r="D13" s="9"/>
      <c r="E13" s="202"/>
      <c r="F13" s="202"/>
      <c r="G13" s="9"/>
      <c r="H13" s="31"/>
      <c r="I13" s="31"/>
      <c r="J13" s="198"/>
      <c r="K13" s="31"/>
      <c r="L13" s="31"/>
      <c r="M13" s="31"/>
      <c r="N13" s="198"/>
      <c r="O13" s="198"/>
      <c r="P13" s="31"/>
      <c r="Q13" s="31"/>
    </row>
    <row r="14" spans="1:25" x14ac:dyDescent="0.25">
      <c r="A14" s="445" t="str">
        <f>'1. паспорт местоположение'!A15:C15</f>
        <v>Строительство зарядных станций мощностью до 100кВт  (18 шт.)</v>
      </c>
      <c r="B14" s="445"/>
      <c r="C14" s="445"/>
      <c r="D14" s="445"/>
      <c r="E14" s="445"/>
      <c r="F14" s="445"/>
      <c r="G14" s="445"/>
      <c r="H14" s="445"/>
      <c r="I14" s="445"/>
      <c r="J14" s="445"/>
      <c r="K14" s="445"/>
      <c r="L14" s="445"/>
      <c r="M14" s="445"/>
      <c r="N14" s="445"/>
      <c r="O14" s="445"/>
      <c r="P14" s="445"/>
      <c r="Q14" s="445"/>
    </row>
    <row r="15" spans="1:25" ht="15.75" customHeight="1" x14ac:dyDescent="0.25">
      <c r="A15" s="401" t="s">
        <v>5</v>
      </c>
      <c r="B15" s="401"/>
      <c r="C15" s="401"/>
      <c r="D15" s="401"/>
      <c r="E15" s="401"/>
      <c r="F15" s="401"/>
      <c r="G15" s="401"/>
      <c r="H15" s="401"/>
      <c r="I15" s="401"/>
      <c r="J15" s="401"/>
      <c r="K15" s="401"/>
      <c r="L15" s="401"/>
      <c r="M15" s="401"/>
      <c r="N15" s="401"/>
      <c r="O15" s="401"/>
      <c r="P15" s="401"/>
      <c r="Q15" s="401"/>
    </row>
    <row r="16" spans="1:25" x14ac:dyDescent="0.25">
      <c r="A16" s="446"/>
      <c r="B16" s="446"/>
      <c r="C16" s="446"/>
      <c r="D16" s="446"/>
      <c r="E16" s="446"/>
      <c r="F16" s="446"/>
      <c r="G16" s="446"/>
      <c r="H16" s="446"/>
      <c r="I16" s="446"/>
      <c r="J16" s="446"/>
      <c r="K16" s="446"/>
      <c r="L16" s="446"/>
      <c r="M16" s="446"/>
      <c r="N16" s="446"/>
      <c r="O16" s="446"/>
      <c r="P16" s="446"/>
      <c r="Q16" s="446"/>
    </row>
    <row r="17" spans="1:35" x14ac:dyDescent="0.25">
      <c r="A17" s="30"/>
      <c r="H17" s="30"/>
      <c r="I17" s="30"/>
      <c r="J17" s="199"/>
      <c r="K17" s="30"/>
      <c r="L17" s="30"/>
      <c r="M17" s="30"/>
      <c r="N17" s="199"/>
      <c r="O17" s="199"/>
      <c r="P17" s="30"/>
    </row>
    <row r="18" spans="1:35" x14ac:dyDescent="0.25">
      <c r="A18" s="447" t="s">
        <v>369</v>
      </c>
      <c r="B18" s="447"/>
      <c r="C18" s="447"/>
      <c r="D18" s="447"/>
      <c r="E18" s="447"/>
      <c r="F18" s="447"/>
      <c r="G18" s="447"/>
      <c r="H18" s="447"/>
      <c r="I18" s="447"/>
      <c r="J18" s="447"/>
      <c r="K18" s="447"/>
      <c r="L18" s="447"/>
      <c r="M18" s="447"/>
      <c r="N18" s="447"/>
      <c r="O18" s="447"/>
      <c r="P18" s="447"/>
      <c r="Q18" s="447"/>
    </row>
    <row r="19" spans="1:35" x14ac:dyDescent="0.25">
      <c r="A19" s="178"/>
      <c r="B19" s="178"/>
      <c r="C19" s="178"/>
      <c r="D19" s="178"/>
      <c r="E19" s="200"/>
      <c r="F19" s="200"/>
      <c r="G19" s="178"/>
      <c r="H19" s="178"/>
      <c r="I19" s="178"/>
      <c r="J19" s="200"/>
      <c r="K19" s="178"/>
      <c r="L19" s="178"/>
      <c r="M19" s="178"/>
      <c r="N19" s="200"/>
      <c r="O19" s="200"/>
      <c r="P19" s="178"/>
      <c r="Q19" s="178"/>
    </row>
    <row r="20" spans="1:35" s="349" customFormat="1" ht="33" customHeight="1" x14ac:dyDescent="0.25">
      <c r="A20" s="437" t="s">
        <v>183</v>
      </c>
      <c r="B20" s="437" t="s">
        <v>182</v>
      </c>
      <c r="C20" s="440" t="s">
        <v>181</v>
      </c>
      <c r="D20" s="440"/>
      <c r="E20" s="441" t="s">
        <v>180</v>
      </c>
      <c r="F20" s="441"/>
      <c r="G20" s="442" t="s">
        <v>541</v>
      </c>
      <c r="H20" s="433" t="s">
        <v>460</v>
      </c>
      <c r="I20" s="434"/>
      <c r="J20" s="434"/>
      <c r="K20" s="434"/>
      <c r="L20" s="433" t="s">
        <v>461</v>
      </c>
      <c r="M20" s="434"/>
      <c r="N20" s="434"/>
      <c r="O20" s="434"/>
      <c r="P20" s="433" t="s">
        <v>462</v>
      </c>
      <c r="Q20" s="434"/>
      <c r="R20" s="434"/>
      <c r="S20" s="434"/>
      <c r="T20" s="433" t="s">
        <v>463</v>
      </c>
      <c r="U20" s="434"/>
      <c r="V20" s="434"/>
      <c r="W20" s="434"/>
      <c r="X20" s="433" t="s">
        <v>464</v>
      </c>
      <c r="Y20" s="434"/>
      <c r="Z20" s="434"/>
      <c r="AA20" s="434"/>
      <c r="AB20" s="435" t="s">
        <v>179</v>
      </c>
      <c r="AC20" s="435"/>
    </row>
    <row r="21" spans="1:35" s="349" customFormat="1" ht="81.75" customHeight="1" x14ac:dyDescent="0.25">
      <c r="A21" s="438"/>
      <c r="B21" s="438"/>
      <c r="C21" s="440"/>
      <c r="D21" s="440"/>
      <c r="E21" s="441"/>
      <c r="F21" s="441"/>
      <c r="G21" s="443"/>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35"/>
      <c r="AC21" s="435"/>
    </row>
    <row r="22" spans="1:35" s="349" customFormat="1" ht="89.25" customHeight="1" x14ac:dyDescent="0.3">
      <c r="A22" s="439"/>
      <c r="B22" s="439"/>
      <c r="C22" s="348" t="s">
        <v>1</v>
      </c>
      <c r="D22" s="348" t="s">
        <v>177</v>
      </c>
      <c r="E22" s="216" t="s">
        <v>465</v>
      </c>
      <c r="F22" s="216" t="s">
        <v>548</v>
      </c>
      <c r="G22" s="444"/>
      <c r="H22" s="350" t="s">
        <v>351</v>
      </c>
      <c r="I22" s="350" t="s">
        <v>352</v>
      </c>
      <c r="J22" s="350" t="s">
        <v>351</v>
      </c>
      <c r="K22" s="350" t="s">
        <v>352</v>
      </c>
      <c r="L22" s="350" t="s">
        <v>351</v>
      </c>
      <c r="M22" s="350" t="s">
        <v>352</v>
      </c>
      <c r="N22" s="350" t="s">
        <v>351</v>
      </c>
      <c r="O22" s="350" t="s">
        <v>352</v>
      </c>
      <c r="P22" s="350" t="s">
        <v>351</v>
      </c>
      <c r="Q22" s="350" t="s">
        <v>352</v>
      </c>
      <c r="R22" s="350" t="s">
        <v>351</v>
      </c>
      <c r="S22" s="350" t="s">
        <v>352</v>
      </c>
      <c r="T22" s="350" t="s">
        <v>351</v>
      </c>
      <c r="U22" s="350" t="s">
        <v>352</v>
      </c>
      <c r="V22" s="350" t="s">
        <v>351</v>
      </c>
      <c r="W22" s="350" t="s">
        <v>352</v>
      </c>
      <c r="X22" s="350" t="s">
        <v>351</v>
      </c>
      <c r="Y22" s="350" t="s">
        <v>352</v>
      </c>
      <c r="Z22" s="350" t="s">
        <v>351</v>
      </c>
      <c r="AA22" s="350" t="s">
        <v>352</v>
      </c>
      <c r="AB22" s="348" t="s">
        <v>178</v>
      </c>
      <c r="AC22" s="348" t="s">
        <v>177</v>
      </c>
      <c r="AE22" s="97"/>
      <c r="AF22" s="97"/>
      <c r="AG22" s="97"/>
      <c r="AH22" s="97"/>
      <c r="AI22" s="98"/>
    </row>
    <row r="23" spans="1:35" s="349" customFormat="1" ht="19.5" customHeigh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c r="AE23" s="98"/>
      <c r="AF23" s="98"/>
      <c r="AG23" s="98"/>
      <c r="AH23" s="98"/>
      <c r="AI23" s="98"/>
    </row>
    <row r="24" spans="1:35" s="98" customFormat="1" ht="47.25" customHeight="1" x14ac:dyDescent="0.25">
      <c r="A24" s="179">
        <v>1</v>
      </c>
      <c r="B24" s="203" t="s">
        <v>176</v>
      </c>
      <c r="C24" s="217">
        <v>80.324771999999996</v>
      </c>
      <c r="D24" s="217">
        <v>80.324771999999996</v>
      </c>
      <c r="E24" s="217">
        <v>80.324771999999996</v>
      </c>
      <c r="F24" s="217">
        <v>80.324771999999996</v>
      </c>
      <c r="G24" s="217">
        <v>0</v>
      </c>
      <c r="H24" s="217">
        <v>0</v>
      </c>
      <c r="I24" s="217"/>
      <c r="J24" s="217">
        <v>0</v>
      </c>
      <c r="K24" s="217"/>
      <c r="L24" s="217">
        <v>0</v>
      </c>
      <c r="M24" s="217"/>
      <c r="N24" s="217">
        <v>0</v>
      </c>
      <c r="O24" s="217"/>
      <c r="P24" s="217">
        <v>12.13978</v>
      </c>
      <c r="Q24" s="217"/>
      <c r="R24" s="217">
        <v>12.13978</v>
      </c>
      <c r="S24" s="217"/>
      <c r="T24" s="217">
        <v>24.244419999999998</v>
      </c>
      <c r="U24" s="217"/>
      <c r="V24" s="217">
        <v>24.244420000000002</v>
      </c>
      <c r="W24" s="217"/>
      <c r="X24" s="217">
        <v>43.940571999999996</v>
      </c>
      <c r="Y24" s="217"/>
      <c r="Z24" s="217">
        <v>43.940571999999996</v>
      </c>
      <c r="AA24" s="217"/>
      <c r="AB24" s="217">
        <v>80.324771999999996</v>
      </c>
      <c r="AC24" s="217">
        <v>80.324771999999996</v>
      </c>
    </row>
    <row r="25" spans="1:35" s="98" customFormat="1" ht="24" customHeight="1" x14ac:dyDescent="0.25">
      <c r="A25" s="180" t="s">
        <v>175</v>
      </c>
      <c r="B25" s="204" t="s">
        <v>174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5" s="98" customFormat="1" x14ac:dyDescent="0.25">
      <c r="A26" s="180" t="s">
        <v>173</v>
      </c>
      <c r="B26" s="204" t="s">
        <v>172</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5" s="98" customFormat="1" ht="38.25" customHeight="1" x14ac:dyDescent="0.25">
      <c r="A27" s="180" t="s">
        <v>171</v>
      </c>
      <c r="B27" s="204" t="s">
        <v>308</v>
      </c>
      <c r="C27" s="217"/>
      <c r="D27" s="217"/>
      <c r="E27" s="217"/>
      <c r="F27" s="217"/>
      <c r="G27" s="217">
        <v>0</v>
      </c>
      <c r="H27" s="217">
        <v>0</v>
      </c>
      <c r="I27" s="217"/>
      <c r="J27" s="217">
        <v>0</v>
      </c>
      <c r="K27" s="217"/>
      <c r="L27" s="217">
        <v>0</v>
      </c>
      <c r="M27" s="217"/>
      <c r="N27" s="217">
        <v>0</v>
      </c>
      <c r="O27" s="217"/>
      <c r="P27" s="217">
        <v>0</v>
      </c>
      <c r="Q27" s="217"/>
      <c r="R27" s="217">
        <v>0</v>
      </c>
      <c r="S27" s="217"/>
      <c r="T27" s="217">
        <v>0</v>
      </c>
      <c r="U27" s="217"/>
      <c r="V27" s="217">
        <v>0</v>
      </c>
      <c r="W27" s="217"/>
      <c r="X27" s="217">
        <v>0</v>
      </c>
      <c r="Y27" s="217"/>
      <c r="Z27" s="217">
        <v>0</v>
      </c>
      <c r="AA27" s="217"/>
      <c r="AB27" s="217">
        <v>0</v>
      </c>
      <c r="AC27" s="217">
        <v>0</v>
      </c>
    </row>
    <row r="28" spans="1:35" s="98" customFormat="1" x14ac:dyDescent="0.25">
      <c r="A28" s="180" t="s">
        <v>170</v>
      </c>
      <c r="B28" s="204" t="s">
        <v>169</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5" s="98" customFormat="1" x14ac:dyDescent="0.25">
      <c r="A29" s="180" t="s">
        <v>168</v>
      </c>
      <c r="B29" s="205" t="s">
        <v>167</v>
      </c>
      <c r="C29" s="217"/>
      <c r="D29" s="217"/>
      <c r="E29" s="217"/>
      <c r="F29" s="217"/>
      <c r="G29" s="217">
        <v>0</v>
      </c>
      <c r="H29" s="217">
        <v>0</v>
      </c>
      <c r="I29" s="217"/>
      <c r="J29" s="217">
        <v>0</v>
      </c>
      <c r="K29" s="217"/>
      <c r="L29" s="217">
        <v>0</v>
      </c>
      <c r="M29" s="217"/>
      <c r="N29" s="217">
        <v>0</v>
      </c>
      <c r="O29" s="217"/>
      <c r="P29" s="217">
        <v>12.13978</v>
      </c>
      <c r="Q29" s="217"/>
      <c r="R29" s="217">
        <v>12.13978</v>
      </c>
      <c r="S29" s="217"/>
      <c r="T29" s="217">
        <v>24.244419999999998</v>
      </c>
      <c r="U29" s="217"/>
      <c r="V29" s="217">
        <v>24.244420000000002</v>
      </c>
      <c r="W29" s="217"/>
      <c r="X29" s="217">
        <v>43.940571999999996</v>
      </c>
      <c r="Y29" s="217"/>
      <c r="Z29" s="217">
        <v>43.940571999999996</v>
      </c>
      <c r="AA29" s="217"/>
      <c r="AB29" s="217">
        <v>80.324771999999996</v>
      </c>
      <c r="AC29" s="217">
        <v>80.324771999999996</v>
      </c>
    </row>
    <row r="30" spans="1:35" s="98" customFormat="1" ht="47.25" x14ac:dyDescent="0.25">
      <c r="A30" s="179" t="s">
        <v>62</v>
      </c>
      <c r="B30" s="203" t="s">
        <v>166</v>
      </c>
      <c r="C30" s="217">
        <v>66.937309999999997</v>
      </c>
      <c r="D30" s="217">
        <v>66.937309999999997</v>
      </c>
      <c r="E30" s="217">
        <v>66.937309999999997</v>
      </c>
      <c r="F30" s="217">
        <v>66.937309999999997</v>
      </c>
      <c r="G30" s="217">
        <v>0</v>
      </c>
      <c r="H30" s="217">
        <v>0</v>
      </c>
      <c r="I30" s="217"/>
      <c r="J30" s="217">
        <v>0</v>
      </c>
      <c r="K30" s="217"/>
      <c r="L30" s="217">
        <v>0</v>
      </c>
      <c r="M30" s="217"/>
      <c r="N30" s="217">
        <v>0</v>
      </c>
      <c r="O30" s="217"/>
      <c r="P30" s="217">
        <v>10.116483333333333</v>
      </c>
      <c r="Q30" s="217"/>
      <c r="R30" s="217">
        <v>10.116483333333333</v>
      </c>
      <c r="S30" s="217"/>
      <c r="T30" s="217">
        <v>20.203683333333334</v>
      </c>
      <c r="U30" s="217"/>
      <c r="V30" s="217">
        <v>20.203683333333334</v>
      </c>
      <c r="W30" s="217"/>
      <c r="X30" s="217">
        <v>36.617143333333324</v>
      </c>
      <c r="Y30" s="217"/>
      <c r="Z30" s="217">
        <v>36.617143333333324</v>
      </c>
      <c r="AA30" s="217"/>
      <c r="AB30" s="217">
        <v>66.937309999999997</v>
      </c>
      <c r="AC30" s="217">
        <v>66.937309999999997</v>
      </c>
    </row>
    <row r="31" spans="1:35" s="98" customFormat="1" x14ac:dyDescent="0.25">
      <c r="A31" s="179" t="s">
        <v>165</v>
      </c>
      <c r="B31" s="204" t="s">
        <v>164</v>
      </c>
      <c r="C31" s="217">
        <v>1.1064799999999999</v>
      </c>
      <c r="D31" s="217">
        <v>1.1064799999999999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98" customFormat="1" ht="31.5" x14ac:dyDescent="0.25">
      <c r="A32" s="179" t="s">
        <v>163</v>
      </c>
      <c r="B32" s="204" t="s">
        <v>162</v>
      </c>
      <c r="C32" s="217">
        <v>0.73558000000000001</v>
      </c>
      <c r="D32" s="217">
        <v>0.73558000000000001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98" customFormat="1" x14ac:dyDescent="0.25">
      <c r="A33" s="179" t="s">
        <v>161</v>
      </c>
      <c r="B33" s="204" t="s">
        <v>160</v>
      </c>
      <c r="C33" s="217">
        <v>60.588629999999995</v>
      </c>
      <c r="D33" s="217">
        <v>60.588629999999995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98" customFormat="1" x14ac:dyDescent="0.25">
      <c r="A34" s="179" t="s">
        <v>159</v>
      </c>
      <c r="B34" s="204" t="s">
        <v>467</v>
      </c>
      <c r="C34" s="217">
        <v>4.5066199999999998</v>
      </c>
      <c r="D34" s="217">
        <v>4.5066199999999998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98" customFormat="1" ht="48.2" customHeight="1" x14ac:dyDescent="0.25">
      <c r="A35" s="179" t="s">
        <v>61</v>
      </c>
      <c r="B35" s="203" t="s">
        <v>158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98" customFormat="1" ht="44.45" customHeight="1" x14ac:dyDescent="0.25">
      <c r="A36" s="180" t="s">
        <v>157</v>
      </c>
      <c r="B36" s="204" t="s">
        <v>416</v>
      </c>
      <c r="C36" s="217"/>
      <c r="D36" s="217"/>
      <c r="E36" s="217"/>
      <c r="F36" s="217"/>
      <c r="G36" s="217">
        <v>0</v>
      </c>
      <c r="H36" s="217">
        <v>0</v>
      </c>
      <c r="I36" s="218" t="s">
        <v>403</v>
      </c>
      <c r="J36" s="217">
        <v>0</v>
      </c>
      <c r="K36" s="217" t="s">
        <v>403</v>
      </c>
      <c r="L36" s="217">
        <v>0</v>
      </c>
      <c r="M36" s="218" t="s">
        <v>403</v>
      </c>
      <c r="N36" s="217">
        <v>0</v>
      </c>
      <c r="O36" s="217" t="s">
        <v>403</v>
      </c>
      <c r="P36" s="217">
        <v>0</v>
      </c>
      <c r="Q36" s="218" t="s">
        <v>403</v>
      </c>
      <c r="R36" s="217">
        <v>0</v>
      </c>
      <c r="S36" s="217" t="s">
        <v>403</v>
      </c>
      <c r="T36" s="217">
        <v>0</v>
      </c>
      <c r="U36" s="218" t="s">
        <v>403</v>
      </c>
      <c r="V36" s="217">
        <v>0</v>
      </c>
      <c r="W36" s="217" t="s">
        <v>403</v>
      </c>
      <c r="X36" s="217">
        <v>0</v>
      </c>
      <c r="Y36" s="218" t="s">
        <v>403</v>
      </c>
      <c r="Z36" s="217">
        <v>0</v>
      </c>
      <c r="AA36" s="217" t="s">
        <v>403</v>
      </c>
      <c r="AB36" s="217">
        <v>0</v>
      </c>
      <c r="AC36" s="217">
        <v>0</v>
      </c>
    </row>
    <row r="37" spans="1:29" s="98" customFormat="1" ht="31.5" x14ac:dyDescent="0.25">
      <c r="A37" s="180" t="s">
        <v>156</v>
      </c>
      <c r="B37" s="206" t="s">
        <v>414</v>
      </c>
      <c r="C37" s="217"/>
      <c r="D37" s="217"/>
      <c r="E37" s="217"/>
      <c r="F37" s="217"/>
      <c r="G37" s="217">
        <v>0</v>
      </c>
      <c r="H37" s="217">
        <v>0</v>
      </c>
      <c r="I37" s="218" t="s">
        <v>403</v>
      </c>
      <c r="J37" s="217">
        <v>0</v>
      </c>
      <c r="K37" s="217" t="s">
        <v>403</v>
      </c>
      <c r="L37" s="217">
        <v>0</v>
      </c>
      <c r="M37" s="218" t="s">
        <v>403</v>
      </c>
      <c r="N37" s="217">
        <v>0</v>
      </c>
      <c r="O37" s="217" t="s">
        <v>403</v>
      </c>
      <c r="P37" s="217">
        <v>0</v>
      </c>
      <c r="Q37" s="218" t="s">
        <v>403</v>
      </c>
      <c r="R37" s="217">
        <v>0</v>
      </c>
      <c r="S37" s="217" t="s">
        <v>403</v>
      </c>
      <c r="T37" s="217">
        <v>0</v>
      </c>
      <c r="U37" s="218" t="s">
        <v>403</v>
      </c>
      <c r="V37" s="217">
        <v>0</v>
      </c>
      <c r="W37" s="217" t="s">
        <v>403</v>
      </c>
      <c r="X37" s="217">
        <v>0</v>
      </c>
      <c r="Y37" s="218" t="s">
        <v>403</v>
      </c>
      <c r="Z37" s="217">
        <v>0</v>
      </c>
      <c r="AA37" s="217" t="s">
        <v>403</v>
      </c>
      <c r="AB37" s="217">
        <v>0</v>
      </c>
      <c r="AC37" s="217">
        <v>0</v>
      </c>
    </row>
    <row r="38" spans="1:29" s="98" customFormat="1" x14ac:dyDescent="0.25">
      <c r="A38" s="180" t="s">
        <v>155</v>
      </c>
      <c r="B38" s="206" t="s">
        <v>146</v>
      </c>
      <c r="C38" s="217"/>
      <c r="D38" s="217"/>
      <c r="E38" s="217"/>
      <c r="F38" s="217"/>
      <c r="G38" s="217">
        <v>0</v>
      </c>
      <c r="H38" s="217">
        <v>0</v>
      </c>
      <c r="I38" s="218" t="s">
        <v>403</v>
      </c>
      <c r="J38" s="217">
        <v>0</v>
      </c>
      <c r="K38" s="217" t="s">
        <v>403</v>
      </c>
      <c r="L38" s="217">
        <v>0</v>
      </c>
      <c r="M38" s="218" t="s">
        <v>403</v>
      </c>
      <c r="N38" s="217">
        <v>0</v>
      </c>
      <c r="O38" s="217" t="s">
        <v>403</v>
      </c>
      <c r="P38" s="217">
        <v>0</v>
      </c>
      <c r="Q38" s="218" t="s">
        <v>403</v>
      </c>
      <c r="R38" s="217">
        <v>0</v>
      </c>
      <c r="S38" s="217" t="s">
        <v>403</v>
      </c>
      <c r="T38" s="217">
        <v>0</v>
      </c>
      <c r="U38" s="218" t="s">
        <v>403</v>
      </c>
      <c r="V38" s="217">
        <v>0</v>
      </c>
      <c r="W38" s="217" t="s">
        <v>403</v>
      </c>
      <c r="X38" s="217">
        <v>0</v>
      </c>
      <c r="Y38" s="218" t="s">
        <v>403</v>
      </c>
      <c r="Z38" s="217">
        <v>0</v>
      </c>
      <c r="AA38" s="217" t="s">
        <v>403</v>
      </c>
      <c r="AB38" s="217">
        <v>0</v>
      </c>
      <c r="AC38" s="217">
        <v>0</v>
      </c>
    </row>
    <row r="39" spans="1:29" s="98" customFormat="1" x14ac:dyDescent="0.25">
      <c r="A39" s="180" t="s">
        <v>154</v>
      </c>
      <c r="B39" s="204" t="s">
        <v>415</v>
      </c>
      <c r="C39" s="217"/>
      <c r="D39" s="217"/>
      <c r="E39" s="217"/>
      <c r="F39" s="217"/>
      <c r="G39" s="217">
        <v>0</v>
      </c>
      <c r="H39" s="217">
        <v>0</v>
      </c>
      <c r="I39" s="218" t="s">
        <v>403</v>
      </c>
      <c r="J39" s="217">
        <v>0</v>
      </c>
      <c r="K39" s="217" t="s">
        <v>403</v>
      </c>
      <c r="L39" s="217">
        <v>0</v>
      </c>
      <c r="M39" s="218" t="s">
        <v>403</v>
      </c>
      <c r="N39" s="217">
        <v>0</v>
      </c>
      <c r="O39" s="217" t="s">
        <v>403</v>
      </c>
      <c r="P39" s="217">
        <v>0</v>
      </c>
      <c r="Q39" s="218" t="s">
        <v>403</v>
      </c>
      <c r="R39" s="217">
        <v>0</v>
      </c>
      <c r="S39" s="217" t="s">
        <v>403</v>
      </c>
      <c r="T39" s="217">
        <v>0</v>
      </c>
      <c r="U39" s="218" t="s">
        <v>403</v>
      </c>
      <c r="V39" s="217">
        <v>0</v>
      </c>
      <c r="W39" s="217" t="s">
        <v>403</v>
      </c>
      <c r="X39" s="217">
        <v>0</v>
      </c>
      <c r="Y39" s="218" t="s">
        <v>403</v>
      </c>
      <c r="Z39" s="217">
        <v>0</v>
      </c>
      <c r="AA39" s="217" t="s">
        <v>403</v>
      </c>
      <c r="AB39" s="217">
        <v>0</v>
      </c>
      <c r="AC39" s="217">
        <v>0</v>
      </c>
    </row>
    <row r="40" spans="1:29" s="98" customFormat="1" x14ac:dyDescent="0.25">
      <c r="A40" s="180" t="s">
        <v>153</v>
      </c>
      <c r="B40" s="204" t="s">
        <v>417</v>
      </c>
      <c r="C40" s="217"/>
      <c r="D40" s="217"/>
      <c r="E40" s="217"/>
      <c r="F40" s="217"/>
      <c r="G40" s="217">
        <v>0</v>
      </c>
      <c r="H40" s="217">
        <v>0</v>
      </c>
      <c r="I40" s="218" t="s">
        <v>403</v>
      </c>
      <c r="J40" s="217">
        <v>0</v>
      </c>
      <c r="K40" s="217" t="s">
        <v>403</v>
      </c>
      <c r="L40" s="217">
        <v>0</v>
      </c>
      <c r="M40" s="218" t="s">
        <v>403</v>
      </c>
      <c r="N40" s="217">
        <v>0</v>
      </c>
      <c r="O40" s="217" t="s">
        <v>403</v>
      </c>
      <c r="P40" s="217">
        <v>0</v>
      </c>
      <c r="Q40" s="218" t="s">
        <v>403</v>
      </c>
      <c r="R40" s="217">
        <v>0</v>
      </c>
      <c r="S40" s="217" t="s">
        <v>403</v>
      </c>
      <c r="T40" s="217">
        <v>0</v>
      </c>
      <c r="U40" s="218" t="s">
        <v>403</v>
      </c>
      <c r="V40" s="217">
        <v>0</v>
      </c>
      <c r="W40" s="217" t="s">
        <v>403</v>
      </c>
      <c r="X40" s="217">
        <v>0</v>
      </c>
      <c r="Y40" s="218" t="s">
        <v>403</v>
      </c>
      <c r="Z40" s="217">
        <v>0</v>
      </c>
      <c r="AA40" s="217" t="s">
        <v>403</v>
      </c>
      <c r="AB40" s="217">
        <v>0</v>
      </c>
      <c r="AC40" s="217">
        <v>0</v>
      </c>
    </row>
    <row r="41" spans="1:29" s="98" customFormat="1" x14ac:dyDescent="0.25">
      <c r="A41" s="180" t="s">
        <v>152</v>
      </c>
      <c r="B41" s="204" t="s">
        <v>418</v>
      </c>
      <c r="C41" s="217"/>
      <c r="D41" s="217"/>
      <c r="E41" s="217"/>
      <c r="F41" s="217"/>
      <c r="G41" s="217">
        <v>0</v>
      </c>
      <c r="H41" s="217">
        <v>0</v>
      </c>
      <c r="I41" s="218" t="s">
        <v>403</v>
      </c>
      <c r="J41" s="217">
        <v>0</v>
      </c>
      <c r="K41" s="217" t="s">
        <v>403</v>
      </c>
      <c r="L41" s="217">
        <v>0</v>
      </c>
      <c r="M41" s="218" t="s">
        <v>403</v>
      </c>
      <c r="N41" s="217">
        <v>0</v>
      </c>
      <c r="O41" s="217" t="s">
        <v>403</v>
      </c>
      <c r="P41" s="217">
        <v>0</v>
      </c>
      <c r="Q41" s="218" t="s">
        <v>403</v>
      </c>
      <c r="R41" s="217">
        <v>0</v>
      </c>
      <c r="S41" s="217" t="s">
        <v>403</v>
      </c>
      <c r="T41" s="217">
        <v>0</v>
      </c>
      <c r="U41" s="218" t="s">
        <v>403</v>
      </c>
      <c r="V41" s="217">
        <v>0</v>
      </c>
      <c r="W41" s="217" t="s">
        <v>403</v>
      </c>
      <c r="X41" s="217">
        <v>0</v>
      </c>
      <c r="Y41" s="218" t="s">
        <v>403</v>
      </c>
      <c r="Z41" s="217">
        <v>0</v>
      </c>
      <c r="AA41" s="217" t="s">
        <v>403</v>
      </c>
      <c r="AB41" s="217">
        <v>0</v>
      </c>
      <c r="AC41" s="217">
        <v>0</v>
      </c>
    </row>
    <row r="42" spans="1:29" s="98" customFormat="1" x14ac:dyDescent="0.25">
      <c r="A42" s="180" t="s">
        <v>151</v>
      </c>
      <c r="B42" s="204" t="s">
        <v>419</v>
      </c>
      <c r="C42" s="217"/>
      <c r="D42" s="217"/>
      <c r="E42" s="217"/>
      <c r="F42" s="217"/>
      <c r="G42" s="217">
        <v>0</v>
      </c>
      <c r="H42" s="217">
        <v>0</v>
      </c>
      <c r="I42" s="218" t="s">
        <v>403</v>
      </c>
      <c r="J42" s="217">
        <v>0</v>
      </c>
      <c r="K42" s="217" t="s">
        <v>403</v>
      </c>
      <c r="L42" s="217">
        <v>0</v>
      </c>
      <c r="M42" s="218" t="s">
        <v>403</v>
      </c>
      <c r="N42" s="217">
        <v>0</v>
      </c>
      <c r="O42" s="217" t="s">
        <v>403</v>
      </c>
      <c r="P42" s="217">
        <v>0</v>
      </c>
      <c r="Q42" s="218" t="s">
        <v>403</v>
      </c>
      <c r="R42" s="217">
        <v>0</v>
      </c>
      <c r="S42" s="217" t="s">
        <v>403</v>
      </c>
      <c r="T42" s="217">
        <v>0</v>
      </c>
      <c r="U42" s="218" t="s">
        <v>403</v>
      </c>
      <c r="V42" s="217">
        <v>0</v>
      </c>
      <c r="W42" s="217" t="s">
        <v>403</v>
      </c>
      <c r="X42" s="217">
        <v>0</v>
      </c>
      <c r="Y42" s="218" t="s">
        <v>403</v>
      </c>
      <c r="Z42" s="217">
        <v>0</v>
      </c>
      <c r="AA42" s="217" t="s">
        <v>403</v>
      </c>
      <c r="AB42" s="217">
        <v>0</v>
      </c>
      <c r="AC42" s="217">
        <v>0</v>
      </c>
    </row>
    <row r="43" spans="1:29" s="98" customFormat="1" x14ac:dyDescent="0.25">
      <c r="A43" s="180" t="s">
        <v>420</v>
      </c>
      <c r="B43" s="204" t="s">
        <v>421</v>
      </c>
      <c r="C43" s="217"/>
      <c r="D43" s="217"/>
      <c r="E43" s="217"/>
      <c r="F43" s="217"/>
      <c r="G43" s="217">
        <v>0</v>
      </c>
      <c r="H43" s="217">
        <v>0</v>
      </c>
      <c r="I43" s="218" t="s">
        <v>403</v>
      </c>
      <c r="J43" s="217">
        <v>0</v>
      </c>
      <c r="K43" s="217" t="s">
        <v>403</v>
      </c>
      <c r="L43" s="217">
        <v>0</v>
      </c>
      <c r="M43" s="218" t="s">
        <v>403</v>
      </c>
      <c r="N43" s="217">
        <v>0</v>
      </c>
      <c r="O43" s="217" t="s">
        <v>403</v>
      </c>
      <c r="P43" s="217">
        <v>0</v>
      </c>
      <c r="Q43" s="218" t="s">
        <v>403</v>
      </c>
      <c r="R43" s="217">
        <v>0</v>
      </c>
      <c r="S43" s="217" t="s">
        <v>403</v>
      </c>
      <c r="T43" s="217">
        <v>0</v>
      </c>
      <c r="U43" s="218" t="s">
        <v>403</v>
      </c>
      <c r="V43" s="217">
        <v>0</v>
      </c>
      <c r="W43" s="217" t="s">
        <v>403</v>
      </c>
      <c r="X43" s="217">
        <v>0</v>
      </c>
      <c r="Y43" s="218" t="s">
        <v>403</v>
      </c>
      <c r="Z43" s="217">
        <v>0</v>
      </c>
      <c r="AA43" s="217" t="s">
        <v>403</v>
      </c>
      <c r="AB43" s="217">
        <v>0</v>
      </c>
      <c r="AC43" s="217">
        <v>0</v>
      </c>
    </row>
    <row r="44" spans="1:29" s="98" customFormat="1" x14ac:dyDescent="0.25">
      <c r="A44" s="180" t="s">
        <v>422</v>
      </c>
      <c r="B44" s="204" t="s">
        <v>423</v>
      </c>
      <c r="C44" s="217"/>
      <c r="D44" s="217"/>
      <c r="E44" s="217"/>
      <c r="F44" s="217"/>
      <c r="G44" s="217">
        <v>0</v>
      </c>
      <c r="H44" s="217">
        <v>0</v>
      </c>
      <c r="I44" s="218" t="s">
        <v>403</v>
      </c>
      <c r="J44" s="217">
        <v>0</v>
      </c>
      <c r="K44" s="217" t="s">
        <v>403</v>
      </c>
      <c r="L44" s="217">
        <v>0</v>
      </c>
      <c r="M44" s="218" t="s">
        <v>403</v>
      </c>
      <c r="N44" s="217">
        <v>0</v>
      </c>
      <c r="O44" s="217" t="s">
        <v>403</v>
      </c>
      <c r="P44" s="217">
        <v>0</v>
      </c>
      <c r="Q44" s="218" t="s">
        <v>403</v>
      </c>
      <c r="R44" s="217">
        <v>0</v>
      </c>
      <c r="S44" s="217" t="s">
        <v>403</v>
      </c>
      <c r="T44" s="217">
        <v>0</v>
      </c>
      <c r="U44" s="218" t="s">
        <v>403</v>
      </c>
      <c r="V44" s="217">
        <v>0</v>
      </c>
      <c r="W44" s="217" t="s">
        <v>403</v>
      </c>
      <c r="X44" s="217">
        <v>18</v>
      </c>
      <c r="Y44" s="218">
        <v>4</v>
      </c>
      <c r="Z44" s="217">
        <v>18</v>
      </c>
      <c r="AA44" s="217">
        <v>4</v>
      </c>
      <c r="AB44" s="217">
        <v>18</v>
      </c>
      <c r="AC44" s="217">
        <v>18</v>
      </c>
    </row>
    <row r="45" spans="1:29" s="98" customFormat="1" x14ac:dyDescent="0.25">
      <c r="A45" s="180" t="s">
        <v>424</v>
      </c>
      <c r="B45" s="204" t="s">
        <v>425</v>
      </c>
      <c r="C45" s="217"/>
      <c r="D45" s="217"/>
      <c r="E45" s="217"/>
      <c r="F45" s="217"/>
      <c r="G45" s="217">
        <v>0</v>
      </c>
      <c r="H45" s="217">
        <v>0</v>
      </c>
      <c r="I45" s="218" t="s">
        <v>403</v>
      </c>
      <c r="J45" s="217">
        <v>0</v>
      </c>
      <c r="K45" s="217" t="s">
        <v>403</v>
      </c>
      <c r="L45" s="217">
        <v>0</v>
      </c>
      <c r="M45" s="218" t="s">
        <v>403</v>
      </c>
      <c r="N45" s="217">
        <v>0</v>
      </c>
      <c r="O45" s="217" t="s">
        <v>403</v>
      </c>
      <c r="P45" s="217">
        <v>0</v>
      </c>
      <c r="Q45" s="218" t="s">
        <v>403</v>
      </c>
      <c r="R45" s="217">
        <v>0</v>
      </c>
      <c r="S45" s="217" t="s">
        <v>403</v>
      </c>
      <c r="T45" s="217">
        <v>0</v>
      </c>
      <c r="U45" s="218" t="s">
        <v>403</v>
      </c>
      <c r="V45" s="217">
        <v>0</v>
      </c>
      <c r="W45" s="217" t="s">
        <v>403</v>
      </c>
      <c r="X45" s="217">
        <v>0</v>
      </c>
      <c r="Y45" s="218" t="s">
        <v>403</v>
      </c>
      <c r="Z45" s="217">
        <v>0</v>
      </c>
      <c r="AA45" s="217" t="s">
        <v>403</v>
      </c>
      <c r="AB45" s="217">
        <v>0</v>
      </c>
      <c r="AC45" s="217">
        <v>0</v>
      </c>
    </row>
    <row r="46" spans="1:29" s="98" customFormat="1" x14ac:dyDescent="0.25">
      <c r="A46" s="180" t="s">
        <v>426</v>
      </c>
      <c r="B46" s="204" t="s">
        <v>427</v>
      </c>
      <c r="C46" s="217"/>
      <c r="D46" s="217"/>
      <c r="E46" s="217"/>
      <c r="F46" s="217"/>
      <c r="G46" s="217">
        <v>0</v>
      </c>
      <c r="H46" s="217">
        <v>0</v>
      </c>
      <c r="I46" s="218" t="s">
        <v>403</v>
      </c>
      <c r="J46" s="217">
        <v>0</v>
      </c>
      <c r="K46" s="217" t="s">
        <v>403</v>
      </c>
      <c r="L46" s="217">
        <v>0</v>
      </c>
      <c r="M46" s="218" t="s">
        <v>403</v>
      </c>
      <c r="N46" s="217">
        <v>0</v>
      </c>
      <c r="O46" s="217" t="s">
        <v>403</v>
      </c>
      <c r="P46" s="217">
        <v>0</v>
      </c>
      <c r="Q46" s="218" t="s">
        <v>403</v>
      </c>
      <c r="R46" s="217">
        <v>0</v>
      </c>
      <c r="S46" s="217" t="s">
        <v>403</v>
      </c>
      <c r="T46" s="217">
        <v>0</v>
      </c>
      <c r="U46" s="218" t="s">
        <v>403</v>
      </c>
      <c r="V46" s="217">
        <v>0</v>
      </c>
      <c r="W46" s="217" t="s">
        <v>403</v>
      </c>
      <c r="X46" s="217">
        <v>0</v>
      </c>
      <c r="Y46" s="218" t="s">
        <v>403</v>
      </c>
      <c r="Z46" s="217">
        <v>0</v>
      </c>
      <c r="AA46" s="217" t="s">
        <v>403</v>
      </c>
      <c r="AB46" s="217">
        <v>0</v>
      </c>
      <c r="AC46" s="217">
        <v>0</v>
      </c>
    </row>
    <row r="47" spans="1:29" s="98" customFormat="1" x14ac:dyDescent="0.25">
      <c r="A47" s="179" t="s">
        <v>60</v>
      </c>
      <c r="B47" s="203" t="s">
        <v>150</v>
      </c>
      <c r="C47" s="217"/>
      <c r="D47" s="217"/>
      <c r="E47" s="217"/>
      <c r="F47" s="217"/>
      <c r="G47" s="217"/>
      <c r="H47" s="217"/>
      <c r="I47" s="217"/>
      <c r="J47" s="217"/>
      <c r="K47" s="217"/>
      <c r="L47" s="217"/>
      <c r="M47" s="217"/>
      <c r="N47" s="217"/>
      <c r="O47" s="217"/>
      <c r="P47" s="217"/>
      <c r="Q47" s="217"/>
      <c r="R47" s="217"/>
      <c r="S47" s="218"/>
      <c r="T47" s="217"/>
      <c r="U47" s="217"/>
      <c r="V47" s="217"/>
      <c r="W47" s="217"/>
      <c r="X47" s="217"/>
      <c r="Y47" s="217"/>
      <c r="Z47" s="217"/>
      <c r="AA47" s="217"/>
      <c r="AB47" s="217"/>
      <c r="AC47" s="217"/>
    </row>
    <row r="48" spans="1:29" s="98" customFormat="1" ht="33.75" customHeight="1" x14ac:dyDescent="0.25">
      <c r="A48" s="180" t="s">
        <v>149</v>
      </c>
      <c r="B48" s="204" t="s">
        <v>416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s="98" customFormat="1" ht="31.5" x14ac:dyDescent="0.25">
      <c r="A49" s="180" t="s">
        <v>148</v>
      </c>
      <c r="B49" s="206" t="s">
        <v>414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s="98" customFormat="1" x14ac:dyDescent="0.25">
      <c r="A50" s="180" t="s">
        <v>147</v>
      </c>
      <c r="B50" s="206" t="s">
        <v>146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s="98" customFormat="1" ht="31.5" x14ac:dyDescent="0.25">
      <c r="A51" s="180" t="s">
        <v>145</v>
      </c>
      <c r="B51" s="204" t="s">
        <v>144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s="98" customFormat="1" ht="31.5" x14ac:dyDescent="0.25">
      <c r="A52" s="180" t="s">
        <v>143</v>
      </c>
      <c r="B52" s="204" t="s">
        <v>142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s="98" customFormat="1" x14ac:dyDescent="0.25">
      <c r="A53" s="180" t="s">
        <v>141</v>
      </c>
      <c r="B53" s="204" t="s">
        <v>140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s="98" customFormat="1" x14ac:dyDescent="0.25">
      <c r="A54" s="180" t="s">
        <v>139</v>
      </c>
      <c r="B54" s="204" t="s">
        <v>417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s="98" customFormat="1" x14ac:dyDescent="0.25">
      <c r="A55" s="180" t="s">
        <v>428</v>
      </c>
      <c r="B55" s="204" t="s">
        <v>418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s="98" customFormat="1" x14ac:dyDescent="0.25">
      <c r="A56" s="180" t="s">
        <v>429</v>
      </c>
      <c r="B56" s="204" t="s">
        <v>419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s="98" customFormat="1" x14ac:dyDescent="0.25">
      <c r="A57" s="180" t="s">
        <v>430</v>
      </c>
      <c r="B57" s="204" t="s">
        <v>421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s="98" customFormat="1" x14ac:dyDescent="0.25">
      <c r="A58" s="180" t="s">
        <v>431</v>
      </c>
      <c r="B58" s="204" t="s">
        <v>423</v>
      </c>
      <c r="C58" s="217">
        <v>18</v>
      </c>
      <c r="D58" s="217">
        <v>18</v>
      </c>
      <c r="E58" s="217"/>
      <c r="F58" s="217"/>
      <c r="G58" s="217">
        <v>0</v>
      </c>
      <c r="H58" s="217">
        <v>0</v>
      </c>
      <c r="I58" s="217"/>
      <c r="J58" s="217">
        <v>0</v>
      </c>
      <c r="K58" s="217"/>
      <c r="L58" s="217">
        <v>0</v>
      </c>
      <c r="M58" s="217"/>
      <c r="N58" s="217">
        <v>0</v>
      </c>
      <c r="O58" s="217"/>
      <c r="P58" s="217">
        <v>4</v>
      </c>
      <c r="Q58" s="217"/>
      <c r="R58" s="217">
        <v>4</v>
      </c>
      <c r="S58" s="217"/>
      <c r="T58" s="217">
        <v>5</v>
      </c>
      <c r="U58" s="217"/>
      <c r="V58" s="217">
        <v>5</v>
      </c>
      <c r="W58" s="217"/>
      <c r="X58" s="217">
        <v>9</v>
      </c>
      <c r="Y58" s="217"/>
      <c r="Z58" s="217">
        <v>9</v>
      </c>
      <c r="AA58" s="217"/>
      <c r="AB58" s="217">
        <v>18</v>
      </c>
      <c r="AC58" s="217">
        <v>18</v>
      </c>
    </row>
    <row r="59" spans="1:29" s="98" customFormat="1" x14ac:dyDescent="0.25">
      <c r="A59" s="180" t="s">
        <v>432</v>
      </c>
      <c r="B59" s="204" t="s">
        <v>425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s="98" customFormat="1" x14ac:dyDescent="0.25">
      <c r="A60" s="180" t="s">
        <v>433</v>
      </c>
      <c r="B60" s="204" t="s">
        <v>427</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s="98" customFormat="1" ht="35.450000000000003" customHeight="1" x14ac:dyDescent="0.25">
      <c r="A61" s="179" t="s">
        <v>58</v>
      </c>
      <c r="B61" s="203" t="s">
        <v>138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98" customFormat="1" x14ac:dyDescent="0.25">
      <c r="A62" s="180" t="s">
        <v>137</v>
      </c>
      <c r="B62" s="204" t="s">
        <v>136</v>
      </c>
      <c r="C62" s="217">
        <v>66.937309999999997</v>
      </c>
      <c r="D62" s="217">
        <v>66.937309999999997</v>
      </c>
      <c r="E62" s="217"/>
      <c r="F62" s="217"/>
      <c r="G62" s="217">
        <v>0</v>
      </c>
      <c r="H62" s="217">
        <v>0</v>
      </c>
      <c r="I62" s="217"/>
      <c r="J62" s="217">
        <v>0</v>
      </c>
      <c r="K62" s="217"/>
      <c r="L62" s="217">
        <v>0</v>
      </c>
      <c r="M62" s="217"/>
      <c r="N62" s="217">
        <v>0</v>
      </c>
      <c r="O62" s="217"/>
      <c r="P62" s="217">
        <v>10.116483333333333</v>
      </c>
      <c r="Q62" s="217"/>
      <c r="R62" s="217">
        <v>10.116483333333333</v>
      </c>
      <c r="S62" s="217"/>
      <c r="T62" s="217">
        <v>20.203683333333334</v>
      </c>
      <c r="U62" s="217"/>
      <c r="V62" s="217">
        <v>20.203683333333334</v>
      </c>
      <c r="W62" s="217"/>
      <c r="X62" s="217">
        <v>36.617143333333324</v>
      </c>
      <c r="Y62" s="217"/>
      <c r="Z62" s="217">
        <v>36.617143333333324</v>
      </c>
      <c r="AA62" s="217"/>
      <c r="AB62" s="217">
        <v>66.937309999999997</v>
      </c>
      <c r="AC62" s="217">
        <v>66.937309999999997</v>
      </c>
    </row>
    <row r="63" spans="1:29" s="98" customFormat="1" x14ac:dyDescent="0.25">
      <c r="A63" s="180" t="s">
        <v>135</v>
      </c>
      <c r="B63" s="206" t="s">
        <v>129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s="98" customFormat="1" x14ac:dyDescent="0.25">
      <c r="A64" s="180" t="s">
        <v>134</v>
      </c>
      <c r="B64" s="204" t="s">
        <v>128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s="98" customFormat="1" x14ac:dyDescent="0.25">
      <c r="A65" s="180" t="s">
        <v>133</v>
      </c>
      <c r="B65" s="206" t="s">
        <v>127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s="98" customFormat="1" x14ac:dyDescent="0.25">
      <c r="A66" s="180" t="s">
        <v>132</v>
      </c>
      <c r="B66" s="206" t="s">
        <v>126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s="98" customFormat="1" x14ac:dyDescent="0.25">
      <c r="A67" s="180" t="s">
        <v>131</v>
      </c>
      <c r="B67" s="206" t="s">
        <v>417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s="98" customFormat="1" x14ac:dyDescent="0.25">
      <c r="A68" s="180" t="s">
        <v>434</v>
      </c>
      <c r="B68" s="206" t="s">
        <v>418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s="98" customFormat="1" x14ac:dyDescent="0.25">
      <c r="A69" s="180" t="s">
        <v>435</v>
      </c>
      <c r="B69" s="206" t="s">
        <v>419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s="98" customFormat="1" x14ac:dyDescent="0.25">
      <c r="A70" s="180" t="s">
        <v>436</v>
      </c>
      <c r="B70" s="206" t="s">
        <v>421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s="98" customFormat="1" x14ac:dyDescent="0.25">
      <c r="A71" s="180" t="s">
        <v>437</v>
      </c>
      <c r="B71" s="206" t="s">
        <v>423</v>
      </c>
      <c r="C71" s="217"/>
      <c r="D71" s="217"/>
      <c r="E71" s="217"/>
      <c r="F71" s="217"/>
      <c r="G71" s="217">
        <v>0</v>
      </c>
      <c r="H71" s="217">
        <v>0</v>
      </c>
      <c r="I71" s="217"/>
      <c r="J71" s="217">
        <v>0</v>
      </c>
      <c r="K71" s="217"/>
      <c r="L71" s="217">
        <v>0</v>
      </c>
      <c r="M71" s="217"/>
      <c r="N71" s="217">
        <v>0</v>
      </c>
      <c r="O71" s="217"/>
      <c r="P71" s="217">
        <v>4</v>
      </c>
      <c r="Q71" s="217"/>
      <c r="R71" s="217">
        <v>4</v>
      </c>
      <c r="S71" s="217"/>
      <c r="T71" s="217">
        <v>5</v>
      </c>
      <c r="U71" s="217"/>
      <c r="V71" s="217">
        <v>5</v>
      </c>
      <c r="W71" s="217"/>
      <c r="X71" s="217">
        <v>9</v>
      </c>
      <c r="Y71" s="217"/>
      <c r="Z71" s="217">
        <v>9</v>
      </c>
      <c r="AA71" s="217"/>
      <c r="AB71" s="217">
        <v>18</v>
      </c>
      <c r="AC71" s="217">
        <v>18</v>
      </c>
    </row>
    <row r="72" spans="1:29" s="98" customFormat="1" x14ac:dyDescent="0.25">
      <c r="A72" s="180" t="s">
        <v>438</v>
      </c>
      <c r="B72" s="206" t="s">
        <v>425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s="98" customFormat="1" x14ac:dyDescent="0.25">
      <c r="A73" s="180" t="s">
        <v>439</v>
      </c>
      <c r="B73" s="206" t="s">
        <v>427</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s="98" customFormat="1" ht="36.75" customHeight="1" x14ac:dyDescent="0.25">
      <c r="A74" s="179" t="s">
        <v>57</v>
      </c>
      <c r="B74" s="207" t="s">
        <v>224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s="98" customFormat="1" x14ac:dyDescent="0.25">
      <c r="A75" s="179" t="s">
        <v>55</v>
      </c>
      <c r="B75" s="203" t="s">
        <v>130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98" customFormat="1" ht="45" customHeight="1" x14ac:dyDescent="0.25">
      <c r="A76" s="180" t="s">
        <v>219</v>
      </c>
      <c r="B76" s="204" t="s">
        <v>416</v>
      </c>
      <c r="C76" s="219"/>
      <c r="D76" s="208"/>
      <c r="E76" s="220"/>
      <c r="F76" s="220"/>
      <c r="G76" s="217">
        <v>0</v>
      </c>
      <c r="H76" s="217">
        <v>0</v>
      </c>
      <c r="I76" s="220"/>
      <c r="J76" s="217">
        <v>0</v>
      </c>
      <c r="K76" s="208"/>
      <c r="L76" s="217">
        <v>0</v>
      </c>
      <c r="M76" s="208"/>
      <c r="N76" s="217">
        <v>0</v>
      </c>
      <c r="O76" s="208"/>
      <c r="P76" s="217">
        <v>0</v>
      </c>
      <c r="Q76" s="208"/>
      <c r="R76" s="217">
        <v>0</v>
      </c>
      <c r="S76" s="208"/>
      <c r="T76" s="217">
        <v>0</v>
      </c>
      <c r="U76" s="208"/>
      <c r="V76" s="217">
        <v>0</v>
      </c>
      <c r="W76" s="208"/>
      <c r="X76" s="217">
        <v>0</v>
      </c>
      <c r="Y76" s="208"/>
      <c r="Z76" s="217">
        <v>0</v>
      </c>
      <c r="AA76" s="208"/>
      <c r="AB76" s="217">
        <v>0</v>
      </c>
      <c r="AC76" s="217">
        <v>0</v>
      </c>
    </row>
    <row r="77" spans="1:29" s="98" customFormat="1" ht="39.75" customHeight="1" x14ac:dyDescent="0.25">
      <c r="A77" s="180" t="s">
        <v>220</v>
      </c>
      <c r="B77" s="206" t="s">
        <v>414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s="98" customFormat="1" x14ac:dyDescent="0.25">
      <c r="A78" s="180" t="s">
        <v>221</v>
      </c>
      <c r="B78" s="206" t="s">
        <v>146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s="98" customFormat="1" x14ac:dyDescent="0.25">
      <c r="A79" s="180" t="s">
        <v>222</v>
      </c>
      <c r="B79" s="204" t="s">
        <v>440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s="98" customFormat="1" x14ac:dyDescent="0.25">
      <c r="A80" s="180" t="s">
        <v>223</v>
      </c>
      <c r="B80" s="204" t="s">
        <v>417</v>
      </c>
      <c r="C80" s="219"/>
      <c r="D80" s="208"/>
      <c r="E80" s="220"/>
      <c r="F80" s="220"/>
      <c r="G80" s="217">
        <v>0</v>
      </c>
      <c r="H80" s="217">
        <v>0</v>
      </c>
      <c r="I80" s="220"/>
      <c r="J80" s="217">
        <v>0</v>
      </c>
      <c r="K80" s="208"/>
      <c r="L80" s="217">
        <v>0</v>
      </c>
      <c r="M80" s="208"/>
      <c r="N80" s="217">
        <v>0</v>
      </c>
      <c r="O80" s="208"/>
      <c r="P80" s="217">
        <v>0</v>
      </c>
      <c r="Q80" s="208"/>
      <c r="R80" s="217">
        <v>0</v>
      </c>
      <c r="S80" s="208"/>
      <c r="T80" s="217">
        <v>0</v>
      </c>
      <c r="U80" s="208"/>
      <c r="V80" s="217">
        <v>0</v>
      </c>
      <c r="W80" s="208"/>
      <c r="X80" s="217">
        <v>0</v>
      </c>
      <c r="Y80" s="208"/>
      <c r="Z80" s="217">
        <v>0</v>
      </c>
      <c r="AA80" s="208"/>
      <c r="AB80" s="217">
        <v>0</v>
      </c>
      <c r="AC80" s="217">
        <v>0</v>
      </c>
    </row>
    <row r="81" spans="1:29" s="98" customFormat="1" x14ac:dyDescent="0.25">
      <c r="A81" s="180" t="s">
        <v>441</v>
      </c>
      <c r="B81" s="204" t="s">
        <v>418</v>
      </c>
      <c r="C81" s="219"/>
      <c r="D81" s="208"/>
      <c r="E81" s="220"/>
      <c r="F81" s="220"/>
      <c r="G81" s="217">
        <v>0</v>
      </c>
      <c r="H81" s="217">
        <v>0</v>
      </c>
      <c r="I81" s="220"/>
      <c r="J81" s="217">
        <v>0</v>
      </c>
      <c r="K81" s="208"/>
      <c r="L81" s="217">
        <v>0</v>
      </c>
      <c r="M81" s="208"/>
      <c r="N81" s="217">
        <v>0</v>
      </c>
      <c r="O81" s="208"/>
      <c r="P81" s="217">
        <v>0</v>
      </c>
      <c r="Q81" s="208"/>
      <c r="R81" s="217">
        <v>0</v>
      </c>
      <c r="S81" s="208"/>
      <c r="T81" s="217">
        <v>0</v>
      </c>
      <c r="U81" s="208"/>
      <c r="V81" s="217">
        <v>0</v>
      </c>
      <c r="W81" s="208"/>
      <c r="X81" s="217">
        <v>0</v>
      </c>
      <c r="Y81" s="208"/>
      <c r="Z81" s="217">
        <v>0</v>
      </c>
      <c r="AA81" s="208"/>
      <c r="AB81" s="217">
        <v>0</v>
      </c>
      <c r="AC81" s="217">
        <v>0</v>
      </c>
    </row>
    <row r="82" spans="1:29" s="98" customFormat="1" x14ac:dyDescent="0.25">
      <c r="A82" s="180" t="s">
        <v>442</v>
      </c>
      <c r="B82" s="204" t="s">
        <v>419</v>
      </c>
      <c r="C82" s="219"/>
      <c r="D82" s="208"/>
      <c r="E82" s="220"/>
      <c r="F82" s="220"/>
      <c r="G82" s="217">
        <v>0</v>
      </c>
      <c r="H82" s="217">
        <v>0</v>
      </c>
      <c r="I82" s="220"/>
      <c r="J82" s="217">
        <v>0</v>
      </c>
      <c r="K82" s="208"/>
      <c r="L82" s="217">
        <v>0</v>
      </c>
      <c r="M82" s="208"/>
      <c r="N82" s="217">
        <v>0</v>
      </c>
      <c r="O82" s="208"/>
      <c r="P82" s="217">
        <v>0</v>
      </c>
      <c r="Q82" s="208"/>
      <c r="R82" s="217">
        <v>0</v>
      </c>
      <c r="S82" s="208"/>
      <c r="T82" s="217">
        <v>0</v>
      </c>
      <c r="U82" s="208"/>
      <c r="V82" s="217">
        <v>0</v>
      </c>
      <c r="W82" s="208"/>
      <c r="X82" s="217">
        <v>0</v>
      </c>
      <c r="Y82" s="208"/>
      <c r="Z82" s="217">
        <v>0</v>
      </c>
      <c r="AA82" s="208"/>
      <c r="AB82" s="217">
        <v>0</v>
      </c>
      <c r="AC82" s="217">
        <v>0</v>
      </c>
    </row>
    <row r="83" spans="1:29" s="98" customFormat="1" x14ac:dyDescent="0.25">
      <c r="A83" s="180" t="s">
        <v>443</v>
      </c>
      <c r="B83" s="204" t="s">
        <v>421</v>
      </c>
      <c r="C83" s="219"/>
      <c r="D83" s="208"/>
      <c r="E83" s="220"/>
      <c r="F83" s="220"/>
      <c r="G83" s="217">
        <v>0</v>
      </c>
      <c r="H83" s="217">
        <v>0</v>
      </c>
      <c r="I83" s="220"/>
      <c r="J83" s="217">
        <v>0</v>
      </c>
      <c r="K83" s="208"/>
      <c r="L83" s="217">
        <v>0</v>
      </c>
      <c r="M83" s="208"/>
      <c r="N83" s="217">
        <v>0</v>
      </c>
      <c r="O83" s="208"/>
      <c r="P83" s="217">
        <v>0</v>
      </c>
      <c r="Q83" s="208"/>
      <c r="R83" s="217">
        <v>0</v>
      </c>
      <c r="S83" s="208"/>
      <c r="T83" s="217">
        <v>0</v>
      </c>
      <c r="U83" s="208"/>
      <c r="V83" s="217">
        <v>0</v>
      </c>
      <c r="W83" s="208"/>
      <c r="X83" s="217">
        <v>0</v>
      </c>
      <c r="Y83" s="208"/>
      <c r="Z83" s="217">
        <v>0</v>
      </c>
      <c r="AA83" s="208"/>
      <c r="AB83" s="217">
        <v>0</v>
      </c>
      <c r="AC83" s="217">
        <v>0</v>
      </c>
    </row>
    <row r="84" spans="1:29" s="98" customFormat="1" x14ac:dyDescent="0.25">
      <c r="A84" s="180" t="s">
        <v>444</v>
      </c>
      <c r="B84" s="204" t="s">
        <v>423</v>
      </c>
      <c r="C84" s="219"/>
      <c r="D84" s="208"/>
      <c r="E84" s="220"/>
      <c r="F84" s="220"/>
      <c r="G84" s="217">
        <v>0</v>
      </c>
      <c r="H84" s="217">
        <v>0</v>
      </c>
      <c r="I84" s="220"/>
      <c r="J84" s="217">
        <v>0</v>
      </c>
      <c r="K84" s="208"/>
      <c r="L84" s="217">
        <v>0</v>
      </c>
      <c r="M84" s="208"/>
      <c r="N84" s="217">
        <v>0</v>
      </c>
      <c r="O84" s="208"/>
      <c r="P84" s="217">
        <v>0</v>
      </c>
      <c r="Q84" s="208"/>
      <c r="R84" s="217">
        <v>0</v>
      </c>
      <c r="S84" s="208"/>
      <c r="T84" s="217">
        <v>0</v>
      </c>
      <c r="U84" s="208"/>
      <c r="V84" s="217">
        <v>0</v>
      </c>
      <c r="W84" s="208"/>
      <c r="X84" s="217">
        <v>0</v>
      </c>
      <c r="Y84" s="208"/>
      <c r="Z84" s="217">
        <v>0</v>
      </c>
      <c r="AA84" s="208"/>
      <c r="AB84" s="217">
        <v>0</v>
      </c>
      <c r="AC84" s="217">
        <v>0</v>
      </c>
    </row>
    <row r="85" spans="1:29" s="98" customFormat="1" x14ac:dyDescent="0.25">
      <c r="A85" s="180" t="s">
        <v>445</v>
      </c>
      <c r="B85" s="204" t="s">
        <v>425</v>
      </c>
      <c r="C85" s="219"/>
      <c r="D85" s="208"/>
      <c r="E85" s="220"/>
      <c r="F85" s="220"/>
      <c r="G85" s="217">
        <v>0</v>
      </c>
      <c r="H85" s="217">
        <v>0</v>
      </c>
      <c r="I85" s="220"/>
      <c r="J85" s="217">
        <v>0</v>
      </c>
      <c r="K85" s="208"/>
      <c r="L85" s="217">
        <v>0</v>
      </c>
      <c r="M85" s="208"/>
      <c r="N85" s="217">
        <v>0</v>
      </c>
      <c r="O85" s="208"/>
      <c r="P85" s="217">
        <v>0</v>
      </c>
      <c r="Q85" s="208"/>
      <c r="R85" s="217">
        <v>0</v>
      </c>
      <c r="S85" s="208"/>
      <c r="T85" s="217">
        <v>0</v>
      </c>
      <c r="U85" s="208"/>
      <c r="V85" s="217">
        <v>0</v>
      </c>
      <c r="W85" s="208"/>
      <c r="X85" s="217">
        <v>0</v>
      </c>
      <c r="Y85" s="208"/>
      <c r="Z85" s="217">
        <v>0</v>
      </c>
      <c r="AA85" s="208"/>
      <c r="AB85" s="217">
        <v>0</v>
      </c>
      <c r="AC85" s="217">
        <v>0</v>
      </c>
    </row>
    <row r="86" spans="1:29" s="98" customFormat="1" x14ac:dyDescent="0.25">
      <c r="A86" s="180" t="s">
        <v>446</v>
      </c>
      <c r="B86" s="204" t="s">
        <v>427</v>
      </c>
      <c r="C86" s="221"/>
      <c r="D86" s="208"/>
      <c r="E86" s="220"/>
      <c r="F86" s="220"/>
      <c r="G86" s="217">
        <v>0</v>
      </c>
      <c r="H86" s="217">
        <v>0</v>
      </c>
      <c r="I86" s="220"/>
      <c r="J86" s="217">
        <v>0</v>
      </c>
      <c r="K86" s="208"/>
      <c r="L86" s="217">
        <v>0</v>
      </c>
      <c r="M86" s="208"/>
      <c r="N86" s="217">
        <v>0</v>
      </c>
      <c r="O86" s="208"/>
      <c r="P86" s="217">
        <v>0</v>
      </c>
      <c r="Q86" s="208"/>
      <c r="R86" s="217">
        <v>0</v>
      </c>
      <c r="S86" s="208"/>
      <c r="T86" s="217">
        <v>0</v>
      </c>
      <c r="U86" s="208"/>
      <c r="V86" s="217">
        <v>0</v>
      </c>
      <c r="W86" s="208"/>
      <c r="X86" s="217">
        <v>0</v>
      </c>
      <c r="Y86" s="208"/>
      <c r="Z86" s="217">
        <v>0</v>
      </c>
      <c r="AA86" s="208"/>
      <c r="AB86" s="217">
        <v>0</v>
      </c>
      <c r="AC86" s="217">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2"/>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04" t="str">
        <f>'1. паспорт местоположение'!A12:C12</f>
        <v>L_NS3300.PR.0006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43.5" customHeight="1" x14ac:dyDescent="0.25">
      <c r="A15" s="400" t="str">
        <f>'6.2. Паспорт фин осв ввод'!A14:Q14</f>
        <v>Строительство зарядных станций мощностью до 100кВт  (18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7"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7" customFormat="1" ht="15.75" thickBot="1" x14ac:dyDescent="0.3">
      <c r="A21" s="451" t="s">
        <v>382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7" customFormat="1" ht="58.7" customHeight="1" x14ac:dyDescent="0.25">
      <c r="A22" s="452" t="s">
        <v>51</v>
      </c>
      <c r="B22" s="456" t="s">
        <v>23</v>
      </c>
      <c r="C22" s="454" t="s">
        <v>50</v>
      </c>
      <c r="D22" s="454" t="s">
        <v>49</v>
      </c>
      <c r="E22" s="458" t="s">
        <v>393</v>
      </c>
      <c r="F22" s="459"/>
      <c r="G22" s="459"/>
      <c r="H22" s="459"/>
      <c r="I22" s="459"/>
      <c r="J22" s="459"/>
      <c r="K22" s="459"/>
      <c r="L22" s="460"/>
      <c r="M22" s="454" t="s">
        <v>48</v>
      </c>
      <c r="N22" s="454" t="s">
        <v>47</v>
      </c>
      <c r="O22" s="454" t="s">
        <v>46</v>
      </c>
      <c r="P22" s="461" t="s">
        <v>232</v>
      </c>
      <c r="Q22" s="461" t="s">
        <v>45</v>
      </c>
      <c r="R22" s="461" t="s">
        <v>44</v>
      </c>
      <c r="S22" s="461" t="s">
        <v>43</v>
      </c>
      <c r="T22" s="461"/>
      <c r="U22" s="464" t="s">
        <v>42</v>
      </c>
      <c r="V22" s="464" t="s">
        <v>41</v>
      </c>
      <c r="W22" s="461" t="s">
        <v>40</v>
      </c>
      <c r="X22" s="461" t="s">
        <v>39</v>
      </c>
      <c r="Y22" s="461" t="s">
        <v>38</v>
      </c>
      <c r="Z22" s="47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17" customFormat="1" ht="64.5" customHeight="1" x14ac:dyDescent="0.25">
      <c r="A23" s="453"/>
      <c r="B23" s="457"/>
      <c r="C23" s="455"/>
      <c r="D23" s="455"/>
      <c r="E23" s="466" t="s">
        <v>22</v>
      </c>
      <c r="F23" s="473" t="s">
        <v>129</v>
      </c>
      <c r="G23" s="473" t="s">
        <v>128</v>
      </c>
      <c r="H23" s="473" t="s">
        <v>127</v>
      </c>
      <c r="I23" s="477" t="s">
        <v>305</v>
      </c>
      <c r="J23" s="477" t="s">
        <v>306</v>
      </c>
      <c r="K23" s="477" t="s">
        <v>307</v>
      </c>
      <c r="L23" s="473" t="s">
        <v>78</v>
      </c>
      <c r="M23" s="455"/>
      <c r="N23" s="455"/>
      <c r="O23" s="455"/>
      <c r="P23" s="462"/>
      <c r="Q23" s="462"/>
      <c r="R23" s="462"/>
      <c r="S23" s="475" t="s">
        <v>1</v>
      </c>
      <c r="T23" s="475" t="s">
        <v>10</v>
      </c>
      <c r="U23" s="465"/>
      <c r="V23" s="465"/>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67" t="s">
        <v>10</v>
      </c>
      <c r="AR23" s="462"/>
      <c r="AS23" s="462"/>
      <c r="AT23" s="462"/>
      <c r="AU23" s="462"/>
      <c r="AV23" s="470"/>
    </row>
    <row r="24" spans="1:48" s="17"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53" t="s">
        <v>12</v>
      </c>
      <c r="AG24" s="53" t="s">
        <v>11</v>
      </c>
      <c r="AH24" s="54" t="s">
        <v>1</v>
      </c>
      <c r="AI24" s="54" t="s">
        <v>10</v>
      </c>
      <c r="AJ24" s="455"/>
      <c r="AK24" s="455"/>
      <c r="AL24" s="455"/>
      <c r="AM24" s="455"/>
      <c r="AN24" s="455"/>
      <c r="AO24" s="455"/>
      <c r="AP24" s="455"/>
      <c r="AQ24" s="468"/>
      <c r="AR24" s="463"/>
      <c r="AS24" s="463"/>
      <c r="AT24" s="463"/>
      <c r="AU24" s="463"/>
      <c r="AV24" s="471"/>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5"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0" zoomScaleNormal="90" zoomScaleSheetLayoutView="80" workbookViewId="0">
      <selection activeCell="B24" sqref="B24"/>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85" t="str">
        <f>'1. паспорт местоположение'!A5:C5</f>
        <v>Год раскрытия информации: 2023 год</v>
      </c>
      <c r="B5" s="485"/>
      <c r="C5" s="33"/>
      <c r="D5" s="33"/>
      <c r="E5" s="33"/>
      <c r="F5" s="33"/>
      <c r="G5" s="33"/>
      <c r="H5" s="33"/>
    </row>
    <row r="6" spans="1:8" ht="18.75" x14ac:dyDescent="0.3">
      <c r="A6" s="45"/>
      <c r="B6" s="45"/>
      <c r="C6" s="45"/>
      <c r="D6" s="45"/>
      <c r="E6" s="45"/>
      <c r="F6" s="45"/>
      <c r="G6" s="45"/>
      <c r="H6" s="45"/>
    </row>
    <row r="7" spans="1:8" ht="18.75" x14ac:dyDescent="0.25">
      <c r="A7" s="410" t="s">
        <v>8</v>
      </c>
      <c r="B7" s="410"/>
      <c r="C7" s="44"/>
      <c r="D7" s="44"/>
      <c r="E7" s="44"/>
      <c r="F7" s="44"/>
      <c r="G7" s="44"/>
      <c r="H7" s="44"/>
    </row>
    <row r="8" spans="1:8" ht="18.75" x14ac:dyDescent="0.25">
      <c r="A8" s="44"/>
      <c r="B8" s="44"/>
      <c r="C8" s="44"/>
      <c r="D8" s="44"/>
      <c r="E8" s="44"/>
      <c r="F8" s="44"/>
      <c r="G8" s="44"/>
      <c r="H8" s="44"/>
    </row>
    <row r="9" spans="1:8" x14ac:dyDescent="0.25">
      <c r="A9" s="404" t="s">
        <v>412</v>
      </c>
      <c r="B9" s="404"/>
      <c r="C9" s="42"/>
      <c r="D9" s="42"/>
      <c r="E9" s="42"/>
      <c r="F9" s="42"/>
      <c r="G9" s="42"/>
      <c r="H9" s="42"/>
    </row>
    <row r="10" spans="1:8" x14ac:dyDescent="0.25">
      <c r="A10" s="401" t="s">
        <v>7</v>
      </c>
      <c r="B10" s="401"/>
      <c r="C10" s="43"/>
      <c r="D10" s="43"/>
      <c r="E10" s="43"/>
      <c r="F10" s="43"/>
      <c r="G10" s="43"/>
      <c r="H10" s="43"/>
    </row>
    <row r="11" spans="1:8" ht="18.75" x14ac:dyDescent="0.25">
      <c r="A11" s="44"/>
      <c r="B11" s="44"/>
      <c r="C11" s="44"/>
      <c r="D11" s="44"/>
      <c r="E11" s="44"/>
      <c r="F11" s="44"/>
      <c r="G11" s="44"/>
      <c r="H11" s="44"/>
    </row>
    <row r="12" spans="1:8" ht="15.75" customHeight="1" x14ac:dyDescent="0.25">
      <c r="A12" s="486" t="str">
        <f>'1. паспорт местоположение'!A12:C12</f>
        <v>L_NS3300.PR.0006</v>
      </c>
      <c r="B12" s="486"/>
      <c r="C12" s="42"/>
      <c r="D12" s="42"/>
      <c r="E12" s="42"/>
      <c r="F12" s="42"/>
      <c r="G12" s="42"/>
      <c r="H12" s="42"/>
    </row>
    <row r="13" spans="1:8" x14ac:dyDescent="0.25">
      <c r="A13" s="401" t="s">
        <v>6</v>
      </c>
      <c r="B13" s="401"/>
      <c r="C13" s="43"/>
      <c r="D13" s="43"/>
      <c r="E13" s="43"/>
      <c r="F13" s="43"/>
      <c r="G13" s="43"/>
      <c r="H13" s="43"/>
    </row>
    <row r="14" spans="1:8" ht="18.75" x14ac:dyDescent="0.25">
      <c r="A14" s="9"/>
      <c r="B14" s="9"/>
      <c r="C14" s="9"/>
      <c r="D14" s="9"/>
      <c r="E14" s="9"/>
      <c r="F14" s="9"/>
      <c r="G14" s="9"/>
      <c r="H14" s="9"/>
    </row>
    <row r="15" spans="1:8" ht="29.45" customHeight="1" x14ac:dyDescent="0.25">
      <c r="A15" s="400" t="str">
        <f>'1. паспорт местоположение'!A15:C15</f>
        <v>Строительство зарядных станций мощностью до 100кВт  (18 шт.)</v>
      </c>
      <c r="B15" s="400"/>
      <c r="C15" s="42"/>
      <c r="D15" s="42"/>
      <c r="E15" s="42"/>
      <c r="F15" s="42"/>
      <c r="G15" s="42"/>
      <c r="H15" s="42"/>
    </row>
    <row r="16" spans="1:8" x14ac:dyDescent="0.25">
      <c r="A16" s="401" t="s">
        <v>5</v>
      </c>
      <c r="B16" s="401"/>
      <c r="C16" s="43"/>
      <c r="D16" s="43"/>
      <c r="E16" s="43"/>
      <c r="F16" s="43"/>
      <c r="G16" s="43"/>
      <c r="H16" s="43"/>
    </row>
    <row r="17" spans="1:2" x14ac:dyDescent="0.25">
      <c r="B17" s="36"/>
    </row>
    <row r="18" spans="1:2" ht="33.75" customHeight="1" x14ac:dyDescent="0.25">
      <c r="A18" s="483" t="s">
        <v>383</v>
      </c>
      <c r="B18" s="484"/>
    </row>
    <row r="19" spans="1:2" x14ac:dyDescent="0.25">
      <c r="B19" s="25"/>
    </row>
    <row r="20" spans="1:2" ht="16.5" thickBot="1" x14ac:dyDescent="0.3">
      <c r="B20" s="37"/>
    </row>
    <row r="21" spans="1:2" ht="24.75" customHeight="1" x14ac:dyDescent="0.25">
      <c r="A21" s="323" t="s">
        <v>520</v>
      </c>
      <c r="B21" s="324" t="str">
        <f>A15</f>
        <v>Строительство зарядных станций мощностью до 100кВт  (18 шт.)</v>
      </c>
    </row>
    <row r="22" spans="1:2" x14ac:dyDescent="0.25">
      <c r="A22" s="325" t="s">
        <v>274</v>
      </c>
      <c r="B22" s="326" t="str">
        <f>'1. паспорт местоположение'!C27</f>
        <v>районы Тюменской области</v>
      </c>
    </row>
    <row r="23" spans="1:2" x14ac:dyDescent="0.25">
      <c r="A23" s="325" t="s">
        <v>257</v>
      </c>
      <c r="B23" s="327" t="s">
        <v>521</v>
      </c>
    </row>
    <row r="24" spans="1:2" x14ac:dyDescent="0.25">
      <c r="A24" s="325" t="s">
        <v>275</v>
      </c>
      <c r="B24" s="328" t="s">
        <v>542</v>
      </c>
    </row>
    <row r="25" spans="1:2" x14ac:dyDescent="0.25">
      <c r="A25" s="329" t="s">
        <v>276</v>
      </c>
      <c r="B25" s="326">
        <f>'3.3 паспорт описание'!C29</f>
        <v>2027</v>
      </c>
    </row>
    <row r="26" spans="1:2" x14ac:dyDescent="0.25">
      <c r="A26" s="329" t="s">
        <v>277</v>
      </c>
      <c r="B26" s="328" t="str">
        <f>'3.3 паспорт описание'!C30</f>
        <v>П</v>
      </c>
    </row>
    <row r="27" spans="1:2" ht="28.5" x14ac:dyDescent="0.25">
      <c r="A27" s="330" t="s">
        <v>522</v>
      </c>
      <c r="B27" s="331">
        <f>'6.2. Паспорт фин осв ввод'!D24</f>
        <v>80.324771999999996</v>
      </c>
    </row>
    <row r="28" spans="1:2" x14ac:dyDescent="0.25">
      <c r="A28" s="332" t="s">
        <v>278</v>
      </c>
      <c r="B28" s="328" t="s">
        <v>543</v>
      </c>
    </row>
    <row r="29" spans="1:2" ht="28.5" x14ac:dyDescent="0.25">
      <c r="A29" s="330" t="s">
        <v>279</v>
      </c>
      <c r="B29" s="331">
        <v>0</v>
      </c>
    </row>
    <row r="30" spans="1:2" ht="28.5" x14ac:dyDescent="0.25">
      <c r="A30" s="333" t="s">
        <v>280</v>
      </c>
      <c r="B30" s="334">
        <v>0</v>
      </c>
    </row>
    <row r="31" spans="1:2" x14ac:dyDescent="0.25">
      <c r="A31" s="332" t="s">
        <v>281</v>
      </c>
      <c r="B31" s="328"/>
    </row>
    <row r="32" spans="1:2" ht="29.25" thickBot="1" x14ac:dyDescent="0.3">
      <c r="A32" s="335" t="s">
        <v>523</v>
      </c>
      <c r="B32" s="336">
        <v>0</v>
      </c>
    </row>
    <row r="33" spans="1:2" x14ac:dyDescent="0.25">
      <c r="A33" s="337" t="s">
        <v>524</v>
      </c>
      <c r="B33" s="338" t="s">
        <v>403</v>
      </c>
    </row>
    <row r="34" spans="1:2" x14ac:dyDescent="0.25">
      <c r="A34" s="337" t="s">
        <v>282</v>
      </c>
      <c r="B34" s="338" t="s">
        <v>403</v>
      </c>
    </row>
    <row r="35" spans="1:2" x14ac:dyDescent="0.25">
      <c r="A35" s="337" t="s">
        <v>283</v>
      </c>
      <c r="B35" s="338" t="s">
        <v>403</v>
      </c>
    </row>
    <row r="36" spans="1:2" x14ac:dyDescent="0.25">
      <c r="A36" s="337" t="s">
        <v>284</v>
      </c>
      <c r="B36" s="338" t="s">
        <v>403</v>
      </c>
    </row>
    <row r="37" spans="1:2" ht="29.25" thickBot="1" x14ac:dyDescent="0.3">
      <c r="A37" s="335" t="s">
        <v>525</v>
      </c>
      <c r="B37" s="336">
        <v>0</v>
      </c>
    </row>
    <row r="38" spans="1:2" x14ac:dyDescent="0.25">
      <c r="A38" s="337" t="s">
        <v>524</v>
      </c>
      <c r="B38" s="338" t="s">
        <v>403</v>
      </c>
    </row>
    <row r="39" spans="1:2" x14ac:dyDescent="0.25">
      <c r="A39" s="337" t="s">
        <v>282</v>
      </c>
      <c r="B39" s="338" t="s">
        <v>403</v>
      </c>
    </row>
    <row r="40" spans="1:2" x14ac:dyDescent="0.25">
      <c r="A40" s="337" t="s">
        <v>283</v>
      </c>
      <c r="B40" s="338" t="s">
        <v>403</v>
      </c>
    </row>
    <row r="41" spans="1:2" x14ac:dyDescent="0.25">
      <c r="A41" s="337" t="s">
        <v>284</v>
      </c>
      <c r="B41" s="338" t="s">
        <v>403</v>
      </c>
    </row>
    <row r="42" spans="1:2" ht="29.25" thickBot="1" x14ac:dyDescent="0.3">
      <c r="A42" s="335" t="s">
        <v>526</v>
      </c>
      <c r="B42" s="336">
        <v>0</v>
      </c>
    </row>
    <row r="43" spans="1:2" x14ac:dyDescent="0.25">
      <c r="A43" s="337" t="s">
        <v>524</v>
      </c>
      <c r="B43" s="338" t="s">
        <v>403</v>
      </c>
    </row>
    <row r="44" spans="1:2" x14ac:dyDescent="0.25">
      <c r="A44" s="337" t="s">
        <v>282</v>
      </c>
      <c r="B44" s="338" t="s">
        <v>403</v>
      </c>
    </row>
    <row r="45" spans="1:2" x14ac:dyDescent="0.25">
      <c r="A45" s="337" t="s">
        <v>283</v>
      </c>
      <c r="B45" s="338" t="s">
        <v>403</v>
      </c>
    </row>
    <row r="46" spans="1:2" x14ac:dyDescent="0.25">
      <c r="A46" s="337" t="s">
        <v>284</v>
      </c>
      <c r="B46" s="338" t="s">
        <v>403</v>
      </c>
    </row>
    <row r="47" spans="1:2" ht="29.25" thickBot="1" x14ac:dyDescent="0.3">
      <c r="A47" s="335" t="s">
        <v>285</v>
      </c>
      <c r="B47" s="339" t="s">
        <v>403</v>
      </c>
    </row>
    <row r="48" spans="1:2" x14ac:dyDescent="0.25">
      <c r="A48" s="337" t="s">
        <v>281</v>
      </c>
      <c r="B48" s="338" t="s">
        <v>403</v>
      </c>
    </row>
    <row r="49" spans="1:2" x14ac:dyDescent="0.25">
      <c r="A49" s="337" t="s">
        <v>527</v>
      </c>
      <c r="B49" s="338" t="s">
        <v>403</v>
      </c>
    </row>
    <row r="50" spans="1:2" x14ac:dyDescent="0.25">
      <c r="A50" s="337" t="s">
        <v>528</v>
      </c>
      <c r="B50" s="338" t="s">
        <v>403</v>
      </c>
    </row>
    <row r="51" spans="1:2" x14ac:dyDescent="0.25">
      <c r="A51" s="337" t="s">
        <v>529</v>
      </c>
      <c r="B51" s="338" t="s">
        <v>403</v>
      </c>
    </row>
    <row r="52" spans="1:2" ht="16.5" thickBot="1" x14ac:dyDescent="0.3">
      <c r="A52" s="335" t="s">
        <v>286</v>
      </c>
      <c r="B52" s="339">
        <v>0</v>
      </c>
    </row>
    <row r="53" spans="1:2" ht="16.5" thickBot="1" x14ac:dyDescent="0.3">
      <c r="A53" s="335" t="s">
        <v>287</v>
      </c>
      <c r="B53" s="336">
        <v>0</v>
      </c>
    </row>
    <row r="54" spans="1:2" ht="16.5" thickBot="1" x14ac:dyDescent="0.3">
      <c r="A54" s="335" t="s">
        <v>288</v>
      </c>
      <c r="B54" s="339">
        <v>0</v>
      </c>
    </row>
    <row r="55" spans="1:2" ht="16.5" thickBot="1" x14ac:dyDescent="0.3">
      <c r="A55" s="335" t="s">
        <v>289</v>
      </c>
      <c r="B55" s="336">
        <v>0</v>
      </c>
    </row>
    <row r="56" spans="1:2" ht="16.5" thickBot="1" x14ac:dyDescent="0.3">
      <c r="A56" s="335" t="s">
        <v>290</v>
      </c>
      <c r="B56" s="339" t="s">
        <v>403</v>
      </c>
    </row>
    <row r="57" spans="1:2" x14ac:dyDescent="0.25">
      <c r="A57" s="337" t="s">
        <v>291</v>
      </c>
      <c r="B57" s="338" t="s">
        <v>530</v>
      </c>
    </row>
    <row r="58" spans="1:2" x14ac:dyDescent="0.25">
      <c r="A58" s="337" t="s">
        <v>292</v>
      </c>
      <c r="B58" s="338" t="s">
        <v>403</v>
      </c>
    </row>
    <row r="59" spans="1:2" x14ac:dyDescent="0.25">
      <c r="A59" s="337" t="s">
        <v>293</v>
      </c>
      <c r="B59" s="338" t="s">
        <v>403</v>
      </c>
    </row>
    <row r="60" spans="1:2" x14ac:dyDescent="0.25">
      <c r="A60" s="337" t="s">
        <v>294</v>
      </c>
      <c r="B60" s="338" t="s">
        <v>403</v>
      </c>
    </row>
    <row r="61" spans="1:2" x14ac:dyDescent="0.25">
      <c r="A61" s="337" t="s">
        <v>295</v>
      </c>
      <c r="B61" s="338" t="s">
        <v>403</v>
      </c>
    </row>
    <row r="62" spans="1:2" ht="29.25" thickBot="1" x14ac:dyDescent="0.3">
      <c r="A62" s="335" t="s">
        <v>296</v>
      </c>
      <c r="B62" s="340" t="s">
        <v>402</v>
      </c>
    </row>
    <row r="63" spans="1:2" ht="29.25" thickBot="1" x14ac:dyDescent="0.3">
      <c r="A63" s="335" t="s">
        <v>297</v>
      </c>
      <c r="B63" s="341" t="s">
        <v>544</v>
      </c>
    </row>
    <row r="64" spans="1:2" ht="16.5" thickBot="1" x14ac:dyDescent="0.3">
      <c r="A64" s="337" t="s">
        <v>281</v>
      </c>
      <c r="B64" s="342" t="s">
        <v>405</v>
      </c>
    </row>
    <row r="65" spans="1:2" ht="16.5" thickBot="1" x14ac:dyDescent="0.3">
      <c r="A65" s="337" t="s">
        <v>531</v>
      </c>
      <c r="B65" s="343" t="s">
        <v>405</v>
      </c>
    </row>
    <row r="66" spans="1:2" ht="16.5" thickBot="1" x14ac:dyDescent="0.3">
      <c r="A66" s="337" t="s">
        <v>532</v>
      </c>
      <c r="B66" s="342" t="s">
        <v>405</v>
      </c>
    </row>
    <row r="67" spans="1:2" ht="35.450000000000003" customHeight="1" thickBot="1" x14ac:dyDescent="0.3">
      <c r="A67" s="335" t="s">
        <v>298</v>
      </c>
      <c r="B67" s="344" t="s">
        <v>547</v>
      </c>
    </row>
    <row r="68" spans="1:2" ht="39.200000000000003" customHeight="1" thickBot="1" x14ac:dyDescent="0.3">
      <c r="A68" s="335" t="s">
        <v>299</v>
      </c>
      <c r="B68" s="341"/>
    </row>
    <row r="69" spans="1:2" ht="16.5" thickBot="1" x14ac:dyDescent="0.3">
      <c r="A69" s="337" t="s">
        <v>533</v>
      </c>
      <c r="B69" s="345">
        <f>'6.1. Паспорт сетевой график'!F43</f>
        <v>46706</v>
      </c>
    </row>
    <row r="70" spans="1:2" ht="16.5" thickBot="1" x14ac:dyDescent="0.3">
      <c r="A70" s="337" t="s">
        <v>534</v>
      </c>
      <c r="B70" s="346" t="s">
        <v>405</v>
      </c>
    </row>
    <row r="71" spans="1:2" ht="16.5" thickBot="1" x14ac:dyDescent="0.3">
      <c r="A71" s="337" t="s">
        <v>535</v>
      </c>
      <c r="B71" s="346" t="s">
        <v>405</v>
      </c>
    </row>
    <row r="72" spans="1:2" ht="29.25" thickBot="1" x14ac:dyDescent="0.3">
      <c r="A72" s="335" t="s">
        <v>300</v>
      </c>
      <c r="B72" s="342" t="s">
        <v>545</v>
      </c>
    </row>
    <row r="73" spans="1:2" ht="28.5" customHeight="1" thickBot="1" x14ac:dyDescent="0.3">
      <c r="A73" s="335" t="s">
        <v>301</v>
      </c>
      <c r="B73" s="480" t="s">
        <v>546</v>
      </c>
    </row>
    <row r="74" spans="1:2" x14ac:dyDescent="0.25">
      <c r="A74" s="337" t="s">
        <v>536</v>
      </c>
      <c r="B74" s="481"/>
    </row>
    <row r="75" spans="1:2" x14ac:dyDescent="0.25">
      <c r="A75" s="337" t="s">
        <v>537</v>
      </c>
      <c r="B75" s="481"/>
    </row>
    <row r="76" spans="1:2" x14ac:dyDescent="0.25">
      <c r="A76" s="337" t="s">
        <v>538</v>
      </c>
      <c r="B76" s="481"/>
    </row>
    <row r="77" spans="1:2" x14ac:dyDescent="0.25">
      <c r="A77" s="337" t="s">
        <v>539</v>
      </c>
      <c r="B77" s="481"/>
    </row>
    <row r="78" spans="1:2" ht="16.5" thickBot="1" x14ac:dyDescent="0.3">
      <c r="A78" s="337" t="s">
        <v>540</v>
      </c>
      <c r="B78" s="482"/>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Цемко Денис Евгеньевич</cp:lastModifiedBy>
  <cp:lastPrinted>2021-07-05T06:37:41Z</cp:lastPrinted>
  <dcterms:created xsi:type="dcterms:W3CDTF">2015-08-16T15:31:05Z</dcterms:created>
  <dcterms:modified xsi:type="dcterms:W3CDTF">2023-11-30T05:16:46Z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